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haredStrings.xml" ContentType="application/vnd.openxmlformats-officedocument.spreadsheetml.sharedStrings+xml"/>
  <Override PartName="/xl/media/image5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2"/>
    <sheet name="SINTÉTICO" sheetId="2" state="visible" r:id="rId3"/>
    <sheet name="ANALÍTICO" sheetId="3" state="visible" r:id="rId4"/>
    <sheet name="CURVA ABC" sheetId="4" state="visible" r:id="rId5"/>
    <sheet name="CPU" sheetId="5" state="visible" r:id="rId6"/>
    <sheet name="MEMORIA DE CALCULO" sheetId="6" state="visible" r:id="rId7"/>
    <sheet name="CRONOGRAMA" sheetId="7" state="visible" r:id="rId8"/>
    <sheet name="BDI " sheetId="8" state="visible" r:id="rId9"/>
  </sheets>
  <definedNames>
    <definedName function="false" hidden="false" name="CFF_IncluirLinha" vbProcedure="false">MAX()*CFF_NumLinha-ROW()+ROW()+1</definedName>
    <definedName function="false" hidden="false" name="CFF_NumLinha" vbProcedure="false">ROW()-ROW()-1</definedName>
    <definedName function="false" hidden="false" localSheetId="1" name="_xlnm.Print_Titles" vbProcedure="false">'repeated header'!$4:$4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<sst xmlns="http://schemas.openxmlformats.org/spreadsheetml/2006/main" count="6871" uniqueCount="1336">
  <si>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</si>
  <si>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</si>
  <si>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</si>
  <si>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</si>
  <si>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CONSTRUÇÃO DE UMA QUADRA POLIESPORTIVA NA ESCOLA DE ENSINO FUNDAMENTAL MÁRIO CÉSAR FONTES, LOCALIZADA NO BAIRRO PLANALTO, NO MUNICÍPIO DE ARAPIRACA/AL.</t>
  </si>
  <si>
    <t xml:space="preserve">SINAPI - 02/2023 - ALAGOAS
ORSE – 12/2022 - SERGIPE
</t>
  </si>
  <si>
    <t xml:space="preserve">26,4%</t>
  </si>
  <si>
    <t xml:space="preserve">DESONERADO: 0,00%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</si>
  <si>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</si>
  <si>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</si>
  <si>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</si>
  <si>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</si>
  <si>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</si>
  <si>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</si>
  <si>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TÉCNICOS</t>
  </si>
  <si>
    <t xml:space="preserve"> 2 </t>
  </si>
  <si>
    <t xml:space="preserve">INFRAESTRUTURA</t>
  </si>
  <si>
    <t xml:space="preserve"> 3 </t>
  </si>
  <si>
    <t xml:space="preserve">SUPERESTRUTURA</t>
  </si>
  <si>
    <t xml:space="preserve"> 4 </t>
  </si>
  <si>
    <t xml:space="preserve">PISO</t>
  </si>
  <si>
    <t xml:space="preserve"> 5 </t>
  </si>
  <si>
    <t xml:space="preserve">PAREDES E PAINÉIS</t>
  </si>
  <si>
    <t xml:space="preserve"> 6 </t>
  </si>
  <si>
    <t xml:space="preserve">REVESTIMENTO DE PAREDE</t>
  </si>
  <si>
    <t xml:space="preserve"> 7 </t>
  </si>
  <si>
    <t xml:space="preserve">PINTURA</t>
  </si>
  <si>
    <t xml:space="preserve"> 8 </t>
  </si>
  <si>
    <t xml:space="preserve">ESTRUTURA METÁLICA E COBERTA</t>
  </si>
  <si>
    <t xml:space="preserve"> 9 </t>
  </si>
  <si>
    <t xml:space="preserve">INSTALAÇÕES ELÉTRICAS</t>
  </si>
  <si>
    <t xml:space="preserve"> 10 </t>
  </si>
  <si>
    <t xml:space="preserve">ARQUIBANCADA</t>
  </si>
  <si>
    <t xml:space="preserve"> 11 </t>
  </si>
  <si>
    <t xml:space="preserve">EQUIPAMENTOS ESPORTIVOS</t>
  </si>
  <si>
    <t xml:space="preserve"> 12 </t>
  </si>
  <si>
    <t xml:space="preserve">INSTALAÇÕES CONTRA INCÊNDIO E PÂNICO</t>
  </si>
  <si>
    <t xml:space="preserve"> 13 </t>
  </si>
  <si>
    <t xml:space="preserve">MURO DE CONTENÇÃO</t>
  </si>
  <si>
    <t xml:space="preserve"> 14 </t>
  </si>
  <si>
    <t xml:space="preserve">ESCADA E RAMPA DE ACESSO</t>
  </si>
  <si>
    <t xml:space="preserve"> 15 </t>
  </si>
  <si>
    <t xml:space="preserve">SERVIÇOS COMPLEMENTARES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</si>
  <si>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</si>
  <si>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</si>
  <si>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</si>
  <si>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</si>
  <si>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</si>
  <si>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</si>
  <si>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</si>
  <si>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</si>
  <si>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</si>
  <si>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</si>
  <si>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</si>
  <si>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0000017 </t>
  </si>
  <si>
    <t xml:space="preserve">PRÓPRIO</t>
  </si>
  <si>
    <t xml:space="preserve">ADMINISTRAÇÃO DA OBRA - QUADRA PLANALTO</t>
  </si>
  <si>
    <t xml:space="preserve">MÊS</t>
  </si>
  <si>
    <t xml:space="preserve"> 2.1 </t>
  </si>
  <si>
    <t xml:space="preserve"> 94315 </t>
  </si>
  <si>
    <t xml:space="preserve">SINAPI</t>
  </si>
  <si>
    <t xml:space="preserve">ATERRO MECANIZADO DE VALA COM RETROESCAVADEIRA (CAPACIDADE DA CAÇAMBA DA RETRO: 0,26 M³ / POTÊNCIA: 88 HP), LARGURA ATÉ 0,8 M, PROFUNDIDADE ATÉ 1,5 M, COM SOLO ARGILO-ARENOSO. AF_05/2016</t>
  </si>
  <si>
    <t xml:space="preserve">M³</t>
  </si>
  <si>
    <t xml:space="preserve"> 3.1 </t>
  </si>
  <si>
    <t xml:space="preserve"> 94971 </t>
  </si>
  <si>
    <t xml:space="preserve">CONCRETO FCK = 25MPA, TRAÇO 1:2,3:2,7 (EM MASSA SECA DE CIMENTO/ AREIA MÉDIA/ BRITA 1) - PREPARO MECÂNICO COM BETONEIRA 600 L. AF_05/2021</t>
  </si>
  <si>
    <t xml:space="preserve"> 3.2 </t>
  </si>
  <si>
    <t xml:space="preserve"> 92423 </t>
  </si>
  <si>
    <t xml:space="preserve">MONTAGEM E DESMONTAGEM DE FÔRMA DE PILARES RETANGULARES E ESTRUTURAS SIMILARES, PÉ-DIREITO SIMPLES, EM CHAPA DE MADEIRA COMPENSADA RESINADA, 6 UTILIZAÇÕES. AF_09/2020</t>
  </si>
  <si>
    <t xml:space="preserve">M²</t>
  </si>
  <si>
    <t xml:space="preserve"> 3.3 </t>
  </si>
  <si>
    <t xml:space="preserve"> 92759 </t>
  </si>
  <si>
    <t xml:space="preserve">ARMAÇÃO DE PILAR OU VIGA DE UMA ESTRUTURA CONVENCIONAL DE CONCRETO ARMADO EM UM EDIFÍCIO DE MÚLTIPLOS PAVIMENTOS UTILIZANDO AÇO CA-60 DE 5,0 MM - MONTAGEM. AF_12/2015</t>
  </si>
  <si>
    <t xml:space="preserve">KG</t>
  </si>
  <si>
    <t xml:space="preserve"> 3.4 </t>
  </si>
  <si>
    <t xml:space="preserve"> 92761 </t>
  </si>
  <si>
    <t xml:space="preserve">ARMAÇÃO DE PILAR OU VIGA DE UMA ESTRUTURA CONVENCIONAL DE CONCRETO ARMADO EM UM EDIFÍCIO DE MÚLTIPLOS PAVIMENTOS UTILIZANDO AÇO CA-50 DE 8,0 MM - MONTAGEM. AF_12/2015</t>
  </si>
  <si>
    <t xml:space="preserve"> 3.5 </t>
  </si>
  <si>
    <t xml:space="preserve"> 92762 </t>
  </si>
  <si>
    <t xml:space="preserve">ARMAÇÃO DE PILAR OU VIGA DE UMA ESTRUTURA CONVENCIONAL DE CONCRETO ARMADO EM UM EDIFÍCIO DE MÚLTIPLOS PAVIMENTOS UTILIZANDO AÇO CA-50 DE 10,0 MM - MONTAGEM. AF_12/2015</t>
  </si>
  <si>
    <t xml:space="preserve"> 3.6 </t>
  </si>
  <si>
    <t xml:space="preserve"> 103670 </t>
  </si>
  <si>
    <t xml:space="preserve">LANÇAMENTO COM USO DE BALDES, ADENSAMENTO E ACABAMENTO DE CONCRETO EM ESTRUTURAS. AF_02/2022</t>
  </si>
  <si>
    <t xml:space="preserve"> 4.1 </t>
  </si>
  <si>
    <t xml:space="preserve"> 97087 </t>
  </si>
  <si>
    <t xml:space="preserve">CAMADA SEPARADORA PARA EXECUÇÃO DE RADIER, PISO DE CONCRETO OU LAJE SOBRE SOLO, EM LONA PLÁSTICA. AF_09/2021</t>
  </si>
  <si>
    <t xml:space="preserve"> 4.2 </t>
  </si>
  <si>
    <t xml:space="preserve"> 97090 </t>
  </si>
  <si>
    <t xml:space="preserve">ARMAÇÃO PARA EXECUÇÃO DE RADIER, PISO DE CONCRETO OU LAJE SOBRE SOLO, COM USO DE TELA Q-138. AF_09/2021</t>
  </si>
  <si>
    <t xml:space="preserve"> 4.3 </t>
  </si>
  <si>
    <t xml:space="preserve"> 0000018 </t>
  </si>
  <si>
    <t xml:space="preserve">PISO EM CONCRETO 20 MPA PREPARO MECANICO, ESPESSURA 7CM, INCLUSO JUNTAS DE DILATACAO FLEXIVEIS E POLIMENTO.</t>
  </si>
  <si>
    <t xml:space="preserve"> 4.4 </t>
  </si>
  <si>
    <t xml:space="preserve"> 95241 </t>
  </si>
  <si>
    <t xml:space="preserve">LASTRO DE CONCRETO MAGRO, APLICADO EM PISOS, LAJES SOBRE SOLO OU RADIERS, ESPESSURA DE 5 CM. AF_07/2016</t>
  </si>
  <si>
    <t xml:space="preserve"> 4.5 </t>
  </si>
  <si>
    <t xml:space="preserve"> 98681 </t>
  </si>
  <si>
    <t xml:space="preserve">PISO CIMENTADO, TRAÇO 1:3 (CIMENTO E AREIA), ACABAMENTO RÚSTICO, ESPESSURA 2,0 CM, PREPARO MECÂNICO DA ARGAMASSA. AF_09/2020</t>
  </si>
  <si>
    <t xml:space="preserve"> 5.1 </t>
  </si>
  <si>
    <t xml:space="preserve"> 103327 </t>
  </si>
  <si>
    <t xml:space="preserve">ALVENARIA DE VEDAÇÃO DE BLOCOS CERÂMICOS FURADOS NA VERTICAL DE 19X19X39 CM (ESPESSURA 19 CM) E ARGAMASSA DE ASSENTAMENTO COM PREPARO MANUAL. AF_12/2021</t>
  </si>
  <si>
    <t xml:space="preserve"> 5.2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</si>
  <si>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</si>
  <si>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</si>
  <si>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5.3 </t>
  </si>
  <si>
    <t xml:space="preserve"> 101161 </t>
  </si>
  <si>
    <t xml:space="preserve">ALVENARIA DE VEDAÇÃO COM ELEMENTO VAZADO DE CONCRETO (COBOGÓ) DE 7X50X50CM E ARGAMASSA DE ASSENTAMENTO COM PREPARO EM BETONEIRA. AF_05/2020</t>
  </si>
  <si>
    <t xml:space="preserve"> 5.4 </t>
  </si>
  <si>
    <t xml:space="preserve"> 0000092 </t>
  </si>
  <si>
    <t xml:space="preserve">ESTRUTURA TUBULAR EM FERRO GALVANIZADO DIÂMETRO 100MM</t>
  </si>
  <si>
    <t xml:space="preserve">M</t>
  </si>
  <si>
    <t xml:space="preserve"> 5.5 </t>
  </si>
  <si>
    <t xml:space="preserve"> 0000093 </t>
  </si>
  <si>
    <t xml:space="preserve">ESTRUTURA TUBULAR EM FERRO GALVANIZADO DIÂMETRO 50MM</t>
  </si>
  <si>
    <t xml:space="preserve"> 5.6 </t>
  </si>
  <si>
    <t xml:space="preserve"> 0000095 </t>
  </si>
  <si>
    <t xml:space="preserve">TELA DE AÇO GALVANIZADO FIO 14BWG, C/ REVESTIMENTO, MALHA 3/4CM</t>
  </si>
  <si>
    <t xml:space="preserve"> 5.7 </t>
  </si>
  <si>
    <t xml:space="preserve"> 0000096 </t>
  </si>
  <si>
    <t xml:space="preserve">PORTÃO EM TELA ARAME GALVANIZADO 3/4" E MOLDURA EM TUBOS DE AÇO 2'' COM DUAS FOLHAS DE ABRIR, INCLUSO FERRAGENS</t>
  </si>
  <si>
    <t xml:space="preserve"> 6.1 </t>
  </si>
  <si>
    <t xml:space="preserve"> 87878 </t>
  </si>
  <si>
    <t xml:space="preserve">CHAPISCO APLICADO EM ALVENARIAS E ESTRUTURAS DE CONCRETO INTERNAS, COM COLHER DE PEDREIRO.  ARGAMASSA TRAÇO 1:3 COM PREPARO MANUAL. AF_06/2014</t>
  </si>
  <si>
    <t xml:space="preserve"> 6.2 </t>
  </si>
  <si>
    <t xml:space="preserve"> 87792 </t>
  </si>
  <si>
    <t xml:space="preserve">EMBOÇO OU MASSA ÚNICA EM ARGAMASSA TRAÇO 1:2:8, PREPARO MECÂNICO COM BETONEIRA 400 L, APLICADA MANUALMENTE EM PANOS CEGOS DE FACHADA (SEM PRESENÇA DE VÃOS), ESPESSURA DE 25 MM. AF_06/2014</t>
  </si>
  <si>
    <t xml:space="preserve"> 6.3 </t>
  </si>
  <si>
    <t xml:space="preserve"> 87243 </t>
  </si>
  <si>
    <t xml:space="preserve">REVESTIMENTO CERÂMICO PARA PAREDES EXTERNAS EM PASTILHAS DE PORCELANA 5 X 5 CM (PLACAS DE 30 X 30 CM), ALINHADAS A PRUMO, APLICADO EM PANOS SEM VÃOS. AF_06/2014</t>
  </si>
  <si>
    <t xml:space="preserve"> 6.4 </t>
  </si>
  <si>
    <t xml:space="preserve"> 6.5 </t>
  </si>
  <si>
    <t xml:space="preserve"> 0000097 </t>
  </si>
  <si>
    <t xml:space="preserve">REVESTIMENTO CERAMICO PARA PAREDE, 10 X 10 CM, AZULEJO BRANCO, TIPO "A", APLICADO COM ARGAMASSA INDUSTRIALIZADA AC-I, REJUNTADO</t>
  </si>
  <si>
    <t xml:space="preserve"> 7.1 </t>
  </si>
  <si>
    <t xml:space="preserve"> 88489 </t>
  </si>
  <si>
    <t xml:space="preserve">APLICAÇÃO MANUAL DE PINTURA COM TINTA LÁTEX ACRÍLICA EM PAREDES, DUAS DEMÃOS. AF_06/2014</t>
  </si>
  <si>
    <t xml:space="preserve"> 7.2 </t>
  </si>
  <si>
    <t xml:space="preserve"> 100741 </t>
  </si>
  <si>
    <t xml:space="preserve">PINTURA COM TINTA ALQUÍDICA DE ACABAMENTO (ESMALTE SINTÉTICO ACETINADO) PULVERIZADA SOBRE SUPERFÍCIES METÁLICAS (EXCETO PERFIL) EXECUTADO EM OBRA (POR DEMÃO). AF_01/2020_P</t>
  </si>
  <si>
    <t xml:space="preserve"> 7.3 </t>
  </si>
  <si>
    <t xml:space="preserve"> 100751 </t>
  </si>
  <si>
    <t xml:space="preserve">PINTURA COM TINTA EPOXÍDICA DE ACABAMENTO PULVERIZADA SOBRE PERFIL METÁLICO EXECUTADO EM FÁBRICA (02 DEMÃOS). AF_01/2020_P</t>
  </si>
  <si>
    <t xml:space="preserve"> 7.4 </t>
  </si>
  <si>
    <t xml:space="preserve"> 102494 </t>
  </si>
  <si>
    <t xml:space="preserve">PINTURA DE PISO COM TINTA EPÓXI, APLICAÇÃO MANUAL, 2 DEMÃOS, INCLUSO PRIMER EPÓXI. AF_05/2021</t>
  </si>
  <si>
    <t xml:space="preserve"> 8.1 </t>
  </si>
  <si>
    <t xml:space="preserve"> 0000099 </t>
  </si>
  <si>
    <t xml:space="preserve">ESTRUTURA METÁLICA EM TESOURAS OU TRELIÇAS, VÃO LIVRE DE 30M, FORNECIMENTO E MONTAGEM</t>
  </si>
  <si>
    <t xml:space="preserve"> 8.2 </t>
  </si>
  <si>
    <t xml:space="preserve"> 0000100 </t>
  </si>
  <si>
    <t xml:space="preserve">COBERTA EM TELHA GALVALUME ONDULADA PRÉ PINTADA NA COR BRANCA E= 5MM</t>
  </si>
  <si>
    <t xml:space="preserve"> 9.1 </t>
  </si>
  <si>
    <t xml:space="preserve"> 101509 </t>
  </si>
  <si>
    <t xml:space="preserve">ENTRADA DE ENERGIA ELÉTRICA, AÉREA, TRIFÁSICA, COM CAIXA DE EMBUTIR, CABO DE 10 MM2 E DISJUNTOR DIN 50A (NÃO INCLUSO O POSTE DE CONCRETO). AF_07/2020</t>
  </si>
  <si>
    <t xml:space="preserve">UN</t>
  </si>
  <si>
    <t xml:space="preserve"> 9.2 </t>
  </si>
  <si>
    <t xml:space="preserve"> 93137 </t>
  </si>
  <si>
    <t xml:space="preserve">PONTO DE ILUMINAÇÃO RESIDENCIAL INCLUINDO INTERRUPTOR SIMPLES (2 MÓDULOS), CAIXA ELÉTRICA, ELETRODUTO, CABO, RASGO, QUEBRA E CHUMBAMENTO (EXCLUINDO LUMINÁRIA E LÂMPADA). AF_01/2016</t>
  </si>
  <si>
    <t xml:space="preserve"> 9.3 </t>
  </si>
  <si>
    <t xml:space="preserve"> 101890 </t>
  </si>
  <si>
    <t xml:space="preserve">DISJUNTOR MONOPOLAR TIPO NEMA, CORRENTE NOMINAL DE 10 ATÉ 30A - FORNECIMENTO E INSTALAÇÃO. AF_10/2020</t>
  </si>
  <si>
    <t xml:space="preserve"> 9.4 </t>
  </si>
  <si>
    <t xml:space="preserve"> 93657 </t>
  </si>
  <si>
    <t xml:space="preserve">DISJUNTOR MONOPOLAR TIPO DIN, CORRENTE NOMINAL DE 32A - FORNECIMENTO E INSTALAÇÃO. AF_10/2020</t>
  </si>
  <si>
    <t xml:space="preserve"> 9.5 </t>
  </si>
  <si>
    <t xml:space="preserve"> 101631 </t>
  </si>
  <si>
    <t xml:space="preserve">IGNITOR PARA PARTIDA LÂMPADA VAPOR SÓDIO / VAPOR METÁLICO ATÉ 400 W - FORNECIMENTO E INSTALAÇÃO. AF_08/2020</t>
  </si>
  <si>
    <t xml:space="preserve"> 9.6 </t>
  </si>
  <si>
    <t xml:space="preserve"> 97600 </t>
  </si>
  <si>
    <t xml:space="preserve">REFLETOR EM ALUMÍNIO, DE SUPORTE E ALÇA, COM 1 LÂMPADA VAPOR DE MERCÚRIO DE 125 W, COM REATOR ALTO FATOR DE POTÊNCIA - FORNECIMENTO E INSTALAÇÃO. AF_02/2020</t>
  </si>
  <si>
    <t xml:space="preserve"> 9.7 </t>
  </si>
  <si>
    <t xml:space="preserve"> 101666 </t>
  </si>
  <si>
    <t xml:space="preserve">REFLETOR RETANGULAR FECHADO, COM LÂMPADA VAPOR METÁLICO 400 W - FORNECIMENTO E INSTALAÇÃO. AF_08/2020</t>
  </si>
  <si>
    <t xml:space="preserve"> 9.8 </t>
  </si>
  <si>
    <t xml:space="preserve"> 98111 </t>
  </si>
  <si>
    <t xml:space="preserve">CAIXA DE INSPEÇÃO PARA ATERRAMENTO, CIRCULAR, EM POLIETILENO, DIÂMETRO INTERNO = 0,3 M. AF_12/2020</t>
  </si>
  <si>
    <t xml:space="preserve"> 9.9 </t>
  </si>
  <si>
    <t xml:space="preserve"> 96986 </t>
  </si>
  <si>
    <t xml:space="preserve">HASTE DE ATERRAMENTO 3/4  PARA SPDA - FORNECIMENTO E INSTALAÇÃO. AF_12/2017</t>
  </si>
  <si>
    <t xml:space="preserve"> 9.10 </t>
  </si>
  <si>
    <t xml:space="preserve"> 101878 </t>
  </si>
  <si>
    <t xml:space="preserve">QUADRO DE DISTRIBUIÇÃO DE ENERGIA EM CHAPA DE AÇO GALVANIZADO, DE SOBREPOR, COM BARRAMENTO TRIFÁSICO, PARA 18 DISJUNTORES DIN 100A - FORNECIMENTO E INSTALAÇÃO. AF_10/2020</t>
  </si>
  <si>
    <t xml:space="preserve"> 9.11 </t>
  </si>
  <si>
    <t xml:space="preserve"> 93141 </t>
  </si>
  <si>
    <t xml:space="preserve">PONTO DE TOMADA RESIDENCIAL INCLUINDO TOMADA 10A/250V, CAIXA ELÉTRICA, ELETRODUTO, CABO, RASGO, QUEBRA E CHUMBAMENTO. AF_01/2016</t>
  </si>
  <si>
    <t xml:space="preserve"> 10.1 </t>
  </si>
  <si>
    <t xml:space="preserve"> 93358 </t>
  </si>
  <si>
    <t xml:space="preserve">ESCAVAÇÃO MANUAL DE VALA COM PROFUNDIDADE MENOR OU IGUAL A 1,30 M. AF_02/2021</t>
  </si>
  <si>
    <t xml:space="preserve"> 10.2 </t>
  </si>
  <si>
    <t xml:space="preserve"> 102487 </t>
  </si>
  <si>
    <t xml:space="preserve">CONCRETO CICLÓPICO FCK = 15MPA, 30% PEDRA DE MÃO EM VOLUME REAL, INCLUSIVE LANÇAMENTO. AF_05/2021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</si>
  <si>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</si>
  <si>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</si>
  <si>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</si>
  <si>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</si>
  <si>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</si>
  <si>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101963 </t>
  </si>
  <si>
    <t xml:space="preserve">LAJE PRÉ-MOLDADA UNIDIRECIONAL, BIAPOIADA, PARA PISO, ENCHIMENTO EM CERÂMICA, VIGOTA CONVENCIONAL, ALTURA TOTAL DA LAJE (ENCHIMENTO+CAPA) = (8+4). AF_11/2020</t>
  </si>
  <si>
    <t xml:space="preserve"> 11.1 </t>
  </si>
  <si>
    <t xml:space="preserve"> 00025399 </t>
  </si>
  <si>
    <t xml:space="preserve">CONJUNTO PARA QUADRA DE  VOLEI COM POSTES EM TUBO DE ACO GALVANIZADO 3", H = *255* CM, PINTURA EM TINTA ESMALTE SINTETICO, REDE DE NYLON COM 2 MM, MALHA 10 X 10 CM E ANTENAS OFICIAIS EM FIBRA DE VIDRO</t>
  </si>
  <si>
    <t xml:space="preserve"> 11.2 </t>
  </si>
  <si>
    <t xml:space="preserve"> 2463 </t>
  </si>
  <si>
    <t xml:space="preserve">ORSE</t>
  </si>
  <si>
    <t xml:space="preserve">CADEIRA OFICIAL PARA ÁRBITRO DE VOLEI, TUBO 1 1/2" - RODAS</t>
  </si>
  <si>
    <t xml:space="preserve"> 11.3 </t>
  </si>
  <si>
    <t xml:space="preserve"> 00025400 </t>
  </si>
  <si>
    <t xml:space="preserve">PAR DE TABELAS DE BASQUETE EM COMPENSADO NAVAL, OFICIAL, 1800 X 1200 MM, INCLUINDO ARO DE METAL E REDE EM POLIPROPILENO 100% (SEM SUPORTE DE FIXACAO)</t>
  </si>
  <si>
    <t xml:space="preserve"> 11.4 </t>
  </si>
  <si>
    <t xml:space="preserve"> 00025398 </t>
  </si>
  <si>
    <t xml:space="preserve">CONJUNTO PARA FUTSAL COM TRAVES OFICIAIS DE 3,00 X 2,00 M EM TUBO DE ACO GALVANIZADO 3" COM REQUADRO EM TUBO DE 1", PINTURA EM PRIMER COM TINTA ESMALTE SINTETICO E REDES DE POLIETILENO FIO 4 MM</t>
  </si>
  <si>
    <t xml:space="preserve"> 12.1 </t>
  </si>
  <si>
    <t xml:space="preserve">EQUIPAMENTOS FIXOS</t>
  </si>
  <si>
    <t xml:space="preserve"> 12.1.1 </t>
  </si>
  <si>
    <t xml:space="preserve"> 101908 </t>
  </si>
  <si>
    <t xml:space="preserve">EXTINTOR DE INCÊNDIO PORTÁTIL COM CARGA DE PQS DE 4 KG, CLASSE BC - FORNECIMENTO E INSTALAÇÃO. AF_10/2020_P</t>
  </si>
  <si>
    <t xml:space="preserve"> 12.1.2 </t>
  </si>
  <si>
    <t xml:space="preserve"> 101905 </t>
  </si>
  <si>
    <t xml:space="preserve">EXTINTOR DE INCÊNDIO PORTÁTIL COM CARGA DE ÁGUA PRESSURIZADA DE 10 L, CLASSE A - FORNECIMENTO E INSTALAÇÃO. AF_10/2020_P</t>
  </si>
  <si>
    <t xml:space="preserve"> 12.1.3 </t>
  </si>
  <si>
    <t xml:space="preserve"> 97599 </t>
  </si>
  <si>
    <t xml:space="preserve">LUMINÁRIA DE EMERGÊNCIA, COM 30 LÂMPADAS LED DE 2 W, SEM REATOR - FORNECIMENTO E INSTALAÇÃO. AF_02/2020</t>
  </si>
  <si>
    <t xml:space="preserve"> 12.1.4 </t>
  </si>
  <si>
    <t xml:space="preserve"> 00037558 </t>
  </si>
  <si>
    <t xml:space="preserve">PLACA DE SINALIZACAO DE SEGURANCA CONTRA INCENDIO, FOTOLUMINESCENTE, RETANGULAR, *20 X 40* CM, EM PVC *2* MM ANTI-CHAMAS (SIMBOLOS, CORES E PICTOGRAMAS CONFORME NBR 16820)</t>
  </si>
  <si>
    <t xml:space="preserve"> 12.2 </t>
  </si>
  <si>
    <t xml:space="preserve">ATERRAMENTO - SPDA</t>
  </si>
  <si>
    <t xml:space="preserve"> 12.2.1 </t>
  </si>
  <si>
    <t xml:space="preserve"> 96974 </t>
  </si>
  <si>
    <t xml:space="preserve">CORDOALHA DE COBRE NU 50 MM², NÃO ENTERRADA, COM ISOLADOR - FORNECIMENTO E INSTALAÇÃO. AF_12/2017</t>
  </si>
  <si>
    <t xml:space="preserve"> 12.2.2 </t>
  </si>
  <si>
    <t xml:space="preserve"> 96985 </t>
  </si>
  <si>
    <t xml:space="preserve">HASTE DE ATERRAMENTO 5/8  PARA SPDA - FORNECIMENTO E INSTALAÇÃO. AF_12/2017</t>
  </si>
  <si>
    <t xml:space="preserve"> 12.2.3 </t>
  </si>
  <si>
    <t xml:space="preserve"> 96971 </t>
  </si>
  <si>
    <t xml:space="preserve">CORDOALHA DE COBRE NU 16 MM², NÃO ENTERRADA, COM ISOLADOR - FORNECIMENTO E INSTALAÇÃO. AF_12/2017</t>
  </si>
  <si>
    <t xml:space="preserve"> 12.2.4 </t>
  </si>
  <si>
    <t xml:space="preserve"> 00013294 </t>
  </si>
  <si>
    <t xml:space="preserve">PARAFUSO ZINCADO, SEXTAVADO, COM ROSCA SOBERBA, DIAMETRO 3/8", COMPRIMENTO 80 MM</t>
  </si>
  <si>
    <t xml:space="preserve"> 12.2.5 </t>
  </si>
  <si>
    <t xml:space="preserve"> 0000101 </t>
  </si>
  <si>
    <t xml:space="preserve">CAIXA DE PASSAGEM 30X30X40 COM TAMPA E DRENO BRITA</t>
  </si>
  <si>
    <t xml:space="preserve"> 12.2.6 </t>
  </si>
  <si>
    <t xml:space="preserve"> 0000102 </t>
  </si>
  <si>
    <t xml:space="preserve">CAIXA DE EQUALIZAÇÃO P/ ATERRAMENTO 20X20X10CM DE SOBREPOR P/ 11 TERMINAIS DE PRESSÃO C/ BARRAMENTO</t>
  </si>
  <si>
    <t xml:space="preserve"> 12.2.7 </t>
  </si>
  <si>
    <t xml:space="preserve"> 0000103 </t>
  </si>
  <si>
    <t xml:space="preserve">CONECTOR CABO-HASTE EM BRONZE NATURAL PARA 2 CABOS COBRE DE 16MM² A 70MM² COM GRAMPO "U" E PORCAS DE AÇO GALV.REF:TEL-583 OU SIMILAR - FORNECIMENTO E INSTALAÇÃO</t>
  </si>
  <si>
    <t xml:space="preserve"> 12.2.8 </t>
  </si>
  <si>
    <t xml:space="preserve"> 95745 </t>
  </si>
  <si>
    <t xml:space="preserve">ELETRODUTO DE AÇO GALVANIZADO, CLASSE LEVE, DN 20 MM (3/4’’), APARENTE, INSTALADO EM TETO - FORNECIMENTO E INSTALAÇÃO. AF_11/2016_P</t>
  </si>
  <si>
    <t xml:space="preserve"> 13.1 </t>
  </si>
  <si>
    <t xml:space="preserve"> 92743 </t>
  </si>
  <si>
    <t xml:space="preserve">MURO DE GABIÃO, ENCHIMENTO COM PEDRA DE MÃO TIPO RACHÃO, DE GRAVIDADE, COM GAIOLAS DE COMPRIMENTO IGUAL A 2 M, PARA MUROS COM ALTURA MENOR OU IGUAL A 4 M  FORNECIMENTO E EXECUÇÃO. AF_12/2015</t>
  </si>
  <si>
    <t xml:space="preserve"> 14.1 </t>
  </si>
  <si>
    <t xml:space="preserve">ESCADA</t>
  </si>
  <si>
    <t xml:space="preserve"> 14.1.1 </t>
  </si>
  <si>
    <t xml:space="preserve"> 14.1.2 </t>
  </si>
  <si>
    <t xml:space="preserve"> 14.1.3 </t>
  </si>
  <si>
    <t xml:space="preserve"> 96542 </t>
  </si>
  <si>
    <t xml:space="preserve">FABRICAÇÃO, MONTAGEM E DESMONTAGEM DE FÔRMA PARA VIGA BALDRAME, EM CHAPA DE MADEIRA COMPENSADA RESINADA, E=17 MM, 4 UTILIZAÇÕES. AF_06/2017</t>
  </si>
  <si>
    <t xml:space="preserve"> 14.1.4 </t>
  </si>
  <si>
    <t xml:space="preserve"> 14.1.5 </t>
  </si>
  <si>
    <t xml:space="preserve"> 14.2 </t>
  </si>
  <si>
    <t xml:space="preserve">RAMPA</t>
  </si>
  <si>
    <t xml:space="preserve"> 14.2.1 </t>
  </si>
  <si>
    <t xml:space="preserve"> 14.2.2 </t>
  </si>
  <si>
    <t xml:space="preserve"> 14.2.3 </t>
  </si>
  <si>
    <t xml:space="preserve"> 14.2.4 </t>
  </si>
  <si>
    <t xml:space="preserve"> 14.2.5 </t>
  </si>
  <si>
    <t xml:space="preserve"> 14.2.6 </t>
  </si>
  <si>
    <t xml:space="preserve"> 14.2.7 </t>
  </si>
  <si>
    <t xml:space="preserve"> 93382 </t>
  </si>
  <si>
    <t xml:space="preserve">REATERRO MANUAL DE VALAS COM COMPACTAÇÃO MECANIZADA. AF_04/2016</t>
  </si>
  <si>
    <t xml:space="preserve"> 14.2.8 </t>
  </si>
  <si>
    <t xml:space="preserve"> 14.2.9 </t>
  </si>
  <si>
    <t xml:space="preserve"> 15.1 </t>
  </si>
  <si>
    <t xml:space="preserve"> 99855 </t>
  </si>
  <si>
    <t xml:space="preserve">CORRIMÃO SIMPLES, DIÂMETRO EXTERNO = 1 1/2", EM AÇO GALVANIZADO. AF_04/2019_P</t>
  </si>
  <si>
    <t xml:space="preserve"> 15.2 </t>
  </si>
  <si>
    <t xml:space="preserve"> 99814 </t>
  </si>
  <si>
    <t xml:space="preserve">LIMPEZA DE SUPERFÍCIE COM JATO DE ALTA PRESSÃO. AF_04/2019</t>
  </si>
  <si>
    <t xml:space="preserve">OBS.: OS ITENS ABAIXO RELACIONADOS SERÃO REALIZADO FORA DO CONTRATO DE REPASSE, COM RECURSO PRÓPRIO DO MUNICÍPIO:</t>
  </si>
  <si>
    <t xml:space="preserve">5.0</t>
  </si>
  <si>
    <t xml:space="preserve">9.0</t>
  </si>
  <si>
    <t xml:space="preserve">10.0</t>
  </si>
  <si>
    <t xml:space="preserve">13.0</t>
  </si>
  <si>
    <t xml:space="preserve">PLANILHA ORÇAMENTÁRIA ANALÍTICA</t>
  </si>
  <si>
    <t xml:space="preserve">TIPO</t>
  </si>
  <si>
    <t xml:space="preserve">COMPOSIÇÃO</t>
  </si>
  <si>
    <t xml:space="preserve">SERT - SERVIÇOS TÉCNICOS</t>
  </si>
  <si>
    <t xml:space="preserve">COMPOSIÇÃO AUXILIAR</t>
  </si>
  <si>
    <t xml:space="preserve"> 93565 </t>
  </si>
  <si>
    <t xml:space="preserve">ENGENHEIRO CIVIL DE OBRA JUNIOR COM ENCARGOS COMPLEMENTARES</t>
  </si>
  <si>
    <t xml:space="preserve">SEDI - SERVIÇOS DIVERSOS</t>
  </si>
  <si>
    <t xml:space="preserve">MES</t>
  </si>
  <si>
    <t xml:space="preserve"> 94295 </t>
  </si>
  <si>
    <t xml:space="preserve">MESTRE DE OBRAS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</si>
  <si>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</si>
  <si>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</si>
  <si>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</si>
  <si>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</si>
  <si>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</si>
  <si>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</si>
  <si>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</si>
  <si>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MOVT - MOVIMENTO DE TERRA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</si>
  <si>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</si>
  <si>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</si>
  <si>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CHOR - CUSTOS HORÁRIOS DE MÁQUINAS E EQUIPAMENTOS</t>
  </si>
  <si>
    <t xml:space="preserve">CHP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</si>
  <si>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</si>
  <si>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</si>
  <si>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CHI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</si>
  <si>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</si>
  <si>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</si>
  <si>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</si>
  <si>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</si>
  <si>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88316 </t>
  </si>
  <si>
    <t xml:space="preserve">SERVENTE COM ENCARGOS COMPLEMENTARES</t>
  </si>
  <si>
    <t xml:space="preserve">H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</si>
  <si>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</si>
  <si>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</si>
  <si>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</si>
  <si>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</si>
  <si>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INSUMO</t>
  </si>
  <si>
    <t xml:space="preserve"> 00006079 </t>
  </si>
  <si>
    <t xml:space="preserve">ARGILA, ARGILA VERMELHA OU ARGILA ARENOSA (RETIRADA NA JAZIDA, SEM TRANSPORTE)</t>
  </si>
  <si>
    <t xml:space="preserve">MATERIAL</t>
  </si>
  <si>
    <t xml:space="preserve">FUES - FUNDAÇÕES E ESTRUTURAS</t>
  </si>
  <si>
    <t xml:space="preserve"> 88377 </t>
  </si>
  <si>
    <t xml:space="preserve">OPERADOR DE BETONEIRA ESTACIONÁRIA/MISTURADOR COM ENCARGOS COMPLEMENTARES</t>
  </si>
  <si>
    <t xml:space="preserve"> 89225 </t>
  </si>
  <si>
    <t xml:space="preserve">BETONEIRA CAPACIDADE NOMINAL DE 600 L, CAPACIDADE DE MISTURA 360 L, MOTOR ELÉTRICO TRIFÁSICO POTÊNCIA DE 4 CV, SEM CARREGADOR - CHP DIURNO. AF_11/2014</t>
  </si>
  <si>
    <t xml:space="preserve"> 89226 </t>
  </si>
  <si>
    <t xml:space="preserve">BETONEIRA CAPACIDADE NOMINAL DE 600 L, CAPACIDADE DE MISTURA 360 L, MOTOR ELÉTRICO TRIFÁSICO POTÊNCIA DE 4 CV, SEM CARREGADOR - CHI DIURNO. AF_11/2014</t>
  </si>
  <si>
    <t xml:space="preserve"> 00000370 </t>
  </si>
  <si>
    <t xml:space="preserve">AREIA MEDIA - POSTO JAZIDA/FORNECEDOR (RETIRADO NA JAZIDA, SEM TRANSPORTE)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</si>
  <si>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</si>
  <si>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</si>
  <si>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</si>
  <si>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</si>
  <si>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88239 </t>
  </si>
  <si>
    <t xml:space="preserve">AJUDANTE DE CARPINTEIRO COM ENCARGOS COMPLEMENTARES</t>
  </si>
  <si>
    <t xml:space="preserve"> 88262 </t>
  </si>
  <si>
    <t xml:space="preserve">CARPINTEIRO DE FORMAS COM ENCARGOS COMPLEMENTARES</t>
  </si>
  <si>
    <t xml:space="preserve"> 92263 </t>
  </si>
  <si>
    <t xml:space="preserve">FABRICAÇÃO DE FÔRMA PARA PILARES E ESTRUTURAS SIMILARES, EM CHAPA DE MADEIRA COMPENSADA RESINADA, E = 17 MM. AF_09/2020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</si>
  <si>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</si>
  <si>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</si>
  <si>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</si>
  <si>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00040271 </t>
  </si>
  <si>
    <t xml:space="preserve">LOCACAO DE APRUMADOR METALICO DE PILAR, COM ALTURA E ANGULO REGULAVEIS, EXTENSAO DE *1,50* A *2,80* M</t>
  </si>
  <si>
    <t xml:space="preserve">EQUIPAMENTO</t>
  </si>
  <si>
    <t xml:space="preserve"> 00040275 </t>
  </si>
  <si>
    <t xml:space="preserve">LOCACAO DE VIGA SANDUICHE METALICA VAZADA PARA TRAVAMENTO DE PILARES, ALTURA DE *8* CM, LARGURA DE *6* CM E EXTENSAO DE 2 M</t>
  </si>
  <si>
    <t xml:space="preserve"> 00040287 </t>
  </si>
  <si>
    <t xml:space="preserve">LOCACAO DE BARRA DE ANCORAGEM DE 0,80 A 1,20 M DE EXTENSAO, COM ROSCA DE 5/8", INCLUINDO PORCA E FLANGE</t>
  </si>
  <si>
    <t xml:space="preserve"> 00040304 </t>
  </si>
  <si>
    <t xml:space="preserve">PREGO DE ACO POLIDO COM CABECA DUPLA 17 X 27 (2 1/2 X 11)</t>
  </si>
  <si>
    <t xml:space="preserve"> 88238 </t>
  </si>
  <si>
    <t xml:space="preserve">AJUDANTE DE ARMADOR COM ENCARGOS COMPLEMENTARES</t>
  </si>
  <si>
    <t xml:space="preserve"> 88245 </t>
  </si>
  <si>
    <t xml:space="preserve">ARMADOR COM ENCARGOS COMPLEMENTARES</t>
  </si>
  <si>
    <t xml:space="preserve"> 92800 </t>
  </si>
  <si>
    <t xml:space="preserve">CORTE E DOBRA DE AÇO CA-60, DIÂMETRO DE 5,0 MM. AF_06/2022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</si>
  <si>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</si>
  <si>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</si>
  <si>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</si>
  <si>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</si>
  <si>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 92802 </t>
  </si>
  <si>
    <t xml:space="preserve">CORTE E DOBRA DE AÇO CA-50, DIÂMETRO DE 8,0 MM. AF_06/2022</t>
  </si>
  <si>
    <t xml:space="preserve"> 92803 </t>
  </si>
  <si>
    <t xml:space="preserve">CORTE E DOBRA DE AÇO CA-50, DIÂMETRO DE 10,0 MM. AF_06/2022</t>
  </si>
  <si>
    <t xml:space="preserve"> 88309 </t>
  </si>
  <si>
    <t xml:space="preserve">PEDREIRO COM ENCARGOS COMPLEMENTARES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</si>
  <si>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</si>
  <si>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</si>
  <si>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</si>
  <si>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</si>
  <si>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00042408 </t>
  </si>
  <si>
    <t xml:space="preserve">LONA PLASTICA EXTRA FORTE PRETA, E = 200 MICRA</t>
  </si>
  <si>
    <t xml:space="preserve"> 00007155 </t>
  </si>
  <si>
    <t xml:space="preserve">TELA DE ACO SOLDADA NERVURADA, CA-60, Q-138, (2,20 KG/M2), DIAMETRO DO FIO = 4,2 MM, LARGURA = 2,45 M, ESPACAMENTO DA MALHA = 10  X 10 CM</t>
  </si>
  <si>
    <t xml:space="preserve"> 00042407 </t>
  </si>
  <si>
    <t xml:space="preserve">TRELICA NERVURADA (ESPACADOR), ALTURA = 120,0 MM, DIAMETRO DOS BANZOS INFERIORES E SUPERIOR = 6,0 MM, DIAMETRO DA DIAGONAL = 4,2 MM</t>
  </si>
  <si>
    <t xml:space="preserve">PISO - PISOS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</si>
  <si>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</si>
  <si>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</si>
  <si>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95276 </t>
  </si>
  <si>
    <t xml:space="preserve">POLIDORA DE PISO (POLITRIZ), PESO DE 100KG, DIÂMETRO 450 MM, MOTOR ELÉTRICO, POTÊNCIA 4 HP - CHP DIURNO. AF_09/2016</t>
  </si>
  <si>
    <t xml:space="preserve"> 00003673 </t>
  </si>
  <si>
    <t xml:space="preserve">JUNTA PLASTICA DE DILATACAO PARA PISOS, COR CINZA, 27 X 3 MM (ALTURA X ESPESSURA)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</si>
  <si>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</si>
  <si>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</si>
  <si>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</si>
  <si>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</si>
  <si>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00003671 </t>
  </si>
  <si>
    <t xml:space="preserve">JUNTA PLASTICA DE DILATACAO PARA PISOS, COR CINZA, 17 X 3 MM (ALTURA X ESPESSURA)</t>
  </si>
  <si>
    <t xml:space="preserve">PARE - PAREDES/PAINEIS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</si>
  <si>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</si>
  <si>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</si>
  <si>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 00034548 </t>
  </si>
  <si>
    <t xml:space="preserve">TELA DE ACO SOLDADA GALVANIZADA/ZINCADA PARA ALVENARIA, FIO  D = *1,20 A 1,70* MM, MALHA 15 X 15 MM, (C X L) *50 X 17,5* CM</t>
  </si>
  <si>
    <t xml:space="preserve"> 00037395 </t>
  </si>
  <si>
    <t xml:space="preserve">PINO DE ACO COM FURO, HASTE = 27 MM (ACAO DIRETA)</t>
  </si>
  <si>
    <t xml:space="preserve">CENTO</t>
  </si>
  <si>
    <t xml:space="preserve"> 00037594 </t>
  </si>
  <si>
    <t xml:space="preserve">BLOCO CERAMICO / TIJOLO VAZADO PARA ALVENARIA DE VEDACAO, FUROS NA VERTICAL, 19 X 19 X 39 CM (NBR 15270)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</si>
  <si>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</si>
  <si>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</si>
  <si>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00007271 </t>
  </si>
  <si>
    <t xml:space="preserve">BLOCO CERAMICO / TIJOLO VAZADO PARA ALVENARIA DE VEDACAO, 8 FUROS NA HORIZONTAL, DE 9 X 19 X 19 CM (L XA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</si>
  <si>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</si>
  <si>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</si>
  <si>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100489 </t>
  </si>
  <si>
    <t xml:space="preserve">ARGAMASSA TRAÇO 1:3 (EM VOLUME DE CIMENTO E AREIA MÉDIA ÚMIDA), PREPARO MECÂNICO COM BETONEIRA 600 L. AF_08/2019</t>
  </si>
  <si>
    <t xml:space="preserve"> 00000665 </t>
  </si>
  <si>
    <t xml:space="preserve">ELEMENTO VAZADO DE CONCRETO, QUADRICULADO, 16 FUROS *50 X 50 X 7* CM</t>
  </si>
  <si>
    <t xml:space="preserve"> 98746 </t>
  </si>
  <si>
    <t xml:space="preserve">SOLDA DE TOPO EM CHAPA/PERFIL/TUBO DE AÇO CHANFRADO, ESPESSURA=1/4''. AF_06/2018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</si>
  <si>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</si>
  <si>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</si>
  <si>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 88277 </t>
  </si>
  <si>
    <t xml:space="preserve">MONTADOR (TUBO AÇO/EQUIPAMENTOS) COM ENCARGOS COMPLEMENTARES</t>
  </si>
  <si>
    <t xml:space="preserve"> 88315 </t>
  </si>
  <si>
    <t xml:space="preserve">SERRALHEIRO COM ENCARGOS COMPLEMENTARES</t>
  </si>
  <si>
    <t xml:space="preserve"> 88251 </t>
  </si>
  <si>
    <t xml:space="preserve">AUXILIAR DE SERRALHEIRO COM ENCARGOS COMPLEMENTARES</t>
  </si>
  <si>
    <t xml:space="preserve"> 00021016 </t>
  </si>
  <si>
    <t xml:space="preserve">TUBO ACO GALVANIZADO COM COSTURA, CLASSE LEVE, DN 100 MM ( 4"),  E = 3,75 MM,  *10,55* KG/M (NBR 5580)</t>
  </si>
  <si>
    <t xml:space="preserve"> 00021013 </t>
  </si>
  <si>
    <t xml:space="preserve">TUBO ACO GALVANIZADO COM COSTURA, CLASSE LEVE, DN 50 MM ( 2"),  E = 3,00 MM,  *4,40* KG/M (NBR 5580)</t>
  </si>
  <si>
    <t xml:space="preserve">ASTU - ASSENTAMENTO DE TUBOS E PECAS</t>
  </si>
  <si>
    <t xml:space="preserve"> 00007167 </t>
  </si>
  <si>
    <t xml:space="preserve">TELA DE ARAME GALVANIZADA QUADRANGULAR / LOSANGULAR, FIO 2,11 MM (14 BWG), MALHA 5 X 5 CM, H = 2 M</t>
  </si>
  <si>
    <t xml:space="preserve"> 98764 </t>
  </si>
  <si>
    <t xml:space="preserve">INVERSOR DE SOLDA MONOFÁSICO DE 160 A, POTÊNCIA DE 5400 W, TENSÃO DE 220 V, PARA SOLDA COM ELETRODOS DE 2,0 A 4,0 MM E PROCESSO TIG - CHP DIURNO. AF_06/2018</t>
  </si>
  <si>
    <t xml:space="preserve"> 98765 </t>
  </si>
  <si>
    <t xml:space="preserve">INVERSOR DE SOLDA MONOFÁSICO DE 160 A, POTÊNCIA DE 5400 W, TENSÃO DE 220 V, PARA SOLDA COM ELETRODOS DE 2,0 A 4,0 MM E PROCESSO TIG - CHI DIURNO. AF_06/2018</t>
  </si>
  <si>
    <t xml:space="preserve"> 88317 </t>
  </si>
  <si>
    <t xml:space="preserve">SOLDADOR COM ENCARGOS COMPLEMENTARES</t>
  </si>
  <si>
    <t xml:space="preserve"> 00010997 </t>
  </si>
  <si>
    <t xml:space="preserve">ELETRODO REVESTIDO AWS - E7018, DIAMETRO IGUAL A 4,00 MM</t>
  </si>
  <si>
    <t xml:space="preserve">REVE - REVESTIMENTO E TRATAMENTO DE SUPERFÍCIES</t>
  </si>
  <si>
    <t xml:space="preserve"> 87377 </t>
  </si>
  <si>
    <t xml:space="preserve">ARGAMASSA TRAÇO 1:3 (EM VOLUME DE CIMENTO E AREIA GROSSA ÚMIDA) PARA CHAPISCO CONVENCIONAL, PREPARO MANUAL. AF_08/2019</t>
  </si>
  <si>
    <t xml:space="preserve"> 00037411 </t>
  </si>
  <si>
    <t xml:space="preserve">TELA DE ACO SOLDADA GALVANIZADA/ZINCADA PARA ALVENARIA, FIO D = *1,24 MM, MALHA 25 X 25 MM</t>
  </si>
  <si>
    <t xml:space="preserve"> 88256 </t>
  </si>
  <si>
    <t xml:space="preserve">AZULEJISTA OU LADRILHISTA COM ENCARGOS COMPLEMENTARES</t>
  </si>
  <si>
    <t xml:space="preserve"> 00036881 </t>
  </si>
  <si>
    <t xml:space="preserve">PASTILHA CERAMICA/PORCELANA, REVEST INT/EXT E  PISCINA, CORES BRANCA OU FRIAS, SOLIDAS, SEM MESCLAGEM/MISTURA, ACABAMENTO LISO *5 X 5* CM</t>
  </si>
  <si>
    <t xml:space="preserve"> 00037596 </t>
  </si>
  <si>
    <t xml:space="preserve">ARGAMASSA COLANTE TIPO AC III E</t>
  </si>
  <si>
    <t xml:space="preserve"> 00037595 </t>
  </si>
  <si>
    <t xml:space="preserve">ARGAMASSA COLANTE TIPO AC III</t>
  </si>
  <si>
    <t xml:space="preserve"> 00034357 </t>
  </si>
  <si>
    <t xml:space="preserve">REJUNTE CIMENTICIO, QUALQUER COR</t>
  </si>
  <si>
    <t xml:space="preserve"> 00000536 </t>
  </si>
  <si>
    <t xml:space="preserve">REVESTIMENTO EM CERAMICA ESMALTADA EXTRA, PEI MENOR OU IGUAL A 3, FORMATO MENOR OU IGUAL A 2025 CM2</t>
  </si>
  <si>
    <t xml:space="preserve">PINT - PINTURAS</t>
  </si>
  <si>
    <t xml:space="preserve"> 88310 </t>
  </si>
  <si>
    <t xml:space="preserve">PINTOR COM ENCARGOS COMPLEMENTARES</t>
  </si>
  <si>
    <t xml:space="preserve"> 00007356 </t>
  </si>
  <si>
    <t xml:space="preserve">TINTA LATEX ACRILICA PREMIUM, COR BRANCO FOSCO</t>
  </si>
  <si>
    <t xml:space="preserve"> 00005318 </t>
  </si>
  <si>
    <t xml:space="preserve">DILUENTE AGUARRAS</t>
  </si>
  <si>
    <t xml:space="preserve"> 00007311 </t>
  </si>
  <si>
    <t xml:space="preserve">TINTA ESMALTE SINTETICO PREMIUM ACETINADO</t>
  </si>
  <si>
    <t xml:space="preserve"> 88312 </t>
  </si>
  <si>
    <t xml:space="preserve">PINTOR PARA TINTA EPÓXI COM ENCARGOS COMPLEMENTARES</t>
  </si>
  <si>
    <t xml:space="preserve"> 00005330 </t>
  </si>
  <si>
    <t xml:space="preserve">DILUENTE EPOXI</t>
  </si>
  <si>
    <t xml:space="preserve"> 00007304 </t>
  </si>
  <si>
    <t xml:space="preserve">TINTA EPOXI BASE AGUA PREMIUM, BRANCA</t>
  </si>
  <si>
    <t xml:space="preserve"> 00012815 </t>
  </si>
  <si>
    <t xml:space="preserve">FITA CREPE ROLO DE 25 MM X 50 M</t>
  </si>
  <si>
    <t xml:space="preserve"> 00044072 </t>
  </si>
  <si>
    <t xml:space="preserve">PRIMER EPOXI / EPOXIDICO</t>
  </si>
  <si>
    <t xml:space="preserve">COBE - COBERTURA</t>
  </si>
  <si>
    <t xml:space="preserve"> 00010966 </t>
  </si>
  <si>
    <t xml:space="preserve">PERFIL "U" DE ACO LAMINADO, "U" 152 X 15,6</t>
  </si>
  <si>
    <t xml:space="preserve"> 93281 </t>
  </si>
  <si>
    <t xml:space="preserve">GUINCHO ELÉTRICO DE COLUNA, CAPACIDADE 400 KG, COM MOTO FREIO, MOTOR TRIFÁSICO DE 1,25 CV - CHP DIURNO. AF_03/2016</t>
  </si>
  <si>
    <t xml:space="preserve"> 93282 </t>
  </si>
  <si>
    <t xml:space="preserve">GUINCHO ELÉTRICO DE COLUNA, CAPACIDADE 400 KG, COM MOTO FREIO, MOTOR TRIFÁSICO DE 1,25 CV - CHI DIURNO. AF_03/2016</t>
  </si>
  <si>
    <t xml:space="preserve"> 88323 </t>
  </si>
  <si>
    <t xml:space="preserve">TELHADISTA COM ENCARGOS COMPLEMENTARES</t>
  </si>
  <si>
    <t xml:space="preserve"> 00025007 </t>
  </si>
  <si>
    <t xml:space="preserve">TELHA ONDULADA EM ACO ZINCADO, ALTURA DE 17 MM, ESPESSURA DE 0,50 MM, LARGURA UTIL DE APROXIMADAMENTE 985 MM, SEM PINTURA</t>
  </si>
  <si>
    <t xml:space="preserve"> 00011029 </t>
  </si>
  <si>
    <t xml:space="preserve">HASTE RETA PARA GANCHO DE FERRO GALVANIZADO, COM ROSCA 1/4 " X 30 CM PARA FIXACAO DE TELHA METALICA, INCLUI PORCA E ARRUELAS DE VEDACAO</t>
  </si>
  <si>
    <t xml:space="preserve">CJ</t>
  </si>
  <si>
    <t xml:space="preserve">INEL - INSTALAÇÃO ELÉTRICA/ELETRIFICAÇÃO E ILUMINAÇÃO EXTERNA</t>
  </si>
  <si>
    <t xml:space="preserve"> 100578 </t>
  </si>
  <si>
    <t xml:space="preserve">ASSENTAMENTO DE POSTE DE CONCRETO COM COMPRIMENTO NOMINAL DE 9 M, CARGA NOMINAL MENOR OU IGUAL A 1000 DAN, ENGASTAMENTO SIMPLES COM 1,5 M DE SOLO (NÃO INCLUI FORNECIMENTO). AF_11/2019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</si>
  <si>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</si>
  <si>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</si>
  <si>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</si>
  <si>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</si>
  <si>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</si>
  <si>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</si>
  <si>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91872 </t>
  </si>
  <si>
    <t xml:space="preserve">ELETRODUTO RÍGIDO ROSCÁVEL, PVC, DN 32 MM (1"), PARA CIRCUITOS TERMINAIS, INSTALADO EM PAREDE - FORNECIMENTO E INSTALAÇÃO. AF_12/2015</t>
  </si>
  <si>
    <t xml:space="preserve"> 91885 </t>
  </si>
  <si>
    <t xml:space="preserve">LUVA PARA ELETRODUTO, PVC, ROSCÁVEL, DN 32 MM (1"), PARA CIRCUITOS TERMINAIS, INSTALADA EM PAREDE - FORNECIMENTO E INSTALAÇÃO. AF_12/2015</t>
  </si>
  <si>
    <t xml:space="preserve"> 91917 </t>
  </si>
  <si>
    <t xml:space="preserve">CURVA 90 GRAUS PARA ELETRODUTO, PVC, ROSCÁVEL, DN 32 MM (1"), PARA CIRCUITOS TERMINAIS, INSTALADA EM PAREDE - FORNECIMENTO E INSTALAÇÃO. AF_12/2015</t>
  </si>
  <si>
    <t xml:space="preserve"> 91919 </t>
  </si>
  <si>
    <t xml:space="preserve">CURVA 180 GRAUS PARA ELETRODUTO, PVC, ROSCÁVEL, DN 32 MM (1), PARA CIRCUITOS TERMINAIS, INSTALADA EM PAREDE - FORNECIMENTO E INSTALAÇÃO. AF_12/2015</t>
  </si>
  <si>
    <t xml:space="preserve"> 91933 </t>
  </si>
  <si>
    <t xml:space="preserve">CABO DE COBRE FLEXÍVEL ISOLADO, 10 MM², ANTI-CHAMA 0,6/1,0 KV, PARA CIRCUITOS TERMINAIS - FORNECIMENTO E INSTALAÇÃO. AF_12/2015</t>
  </si>
  <si>
    <t xml:space="preserve"> 93673 </t>
  </si>
  <si>
    <t xml:space="preserve">DISJUNTOR TRIPOLAR TIPO DIN, CORRENTE NOMINAL DE 50A - FORNECIMENTO E INSTALAÇÃO. AF_10/2020</t>
  </si>
  <si>
    <t xml:space="preserve"> 96977 </t>
  </si>
  <si>
    <t xml:space="preserve">CORDOALHA DE COBRE NU 50 MM², ENTERRADA, SEM ISOLADOR - FORNECIMENTO E INSTALAÇÃO. AF_12/2017</t>
  </si>
  <si>
    <t xml:space="preserve"> 00001062 </t>
  </si>
  <si>
    <t xml:space="preserve">CAIXA INTERNA/EXTERNA DE MEDICAO PARA 1 MEDIDOR TRIFASICO, COM VISOR, EM CHAPA DE ACO 18 USG (PADRAO DA CONCESSIONARIA LOCAL)</t>
  </si>
  <si>
    <t xml:space="preserve"> 00001094 </t>
  </si>
  <si>
    <t xml:space="preserve">ARMACAO VERTICAL COM HASTE E CONTRA-PINO, EM CHAPA DE ACO GALVANIZADO 3/16", COM 1 ESTRIBO, SEM ISOLADOR</t>
  </si>
  <si>
    <t xml:space="preserve"> 00003398 </t>
  </si>
  <si>
    <t xml:space="preserve">ISOLADOR DE PORCELANA, TIPO ROLDANA, DIMENSOES DE *72* X *72* MM, PARA USO EM BAIXA TENSAO</t>
  </si>
  <si>
    <t xml:space="preserve"> 00004346 </t>
  </si>
  <si>
    <t xml:space="preserve">PARAFUSO DE FERRO POLIDO, SEXTAVADO, COM ROSCA PARCIAL, DIAMETRO 5/8", COMPRIMENTO 6", COM PORCA E ARRUELA DE PRESSAO MEDIA</t>
  </si>
  <si>
    <t xml:space="preserve"> 00011267 </t>
  </si>
  <si>
    <t xml:space="preserve">ARRUELA LISA, REDONDA, DE LATAO POLIDO, DIAMETRO NOMINAL 5/8", DIAMETRO EXTERNO = 34 MM, DIAMETRO DO FURO = 17 MM, ESPESSURA = *2,5* MM</t>
  </si>
  <si>
    <t xml:space="preserve"> 00011864 </t>
  </si>
  <si>
    <t xml:space="preserve">CONECTOR METALICO TIPO PARAFUSO FENDIDO (SPLIT BOLT), PARA CABOS ATE 95 MM2</t>
  </si>
  <si>
    <t xml:space="preserve"> 00014153 </t>
  </si>
  <si>
    <t xml:space="preserve">FITA METALICA PERFURADA, L = *18* MM, ROLO DE 30 M, CARGA RECOMENDADA = *30* KGF</t>
  </si>
  <si>
    <t xml:space="preserve"> 00034643 </t>
  </si>
  <si>
    <t xml:space="preserve">CAIXA DE INSPECAO PARA ATERRAMENTO E PARA RAIOS, EM POLIPROPILENO,  DIAMETRO = 300 MM X ALTURA = 400 MM</t>
  </si>
  <si>
    <t xml:space="preserve"> 00039996 </t>
  </si>
  <si>
    <t xml:space="preserve">VERGALHAO ZINCADO ROSCA TOTAL, 1/4 " (6,3 MM)</t>
  </si>
  <si>
    <t xml:space="preserve"> 00039997 </t>
  </si>
  <si>
    <t xml:space="preserve">PORCA ZINCADA, SEXTAVADA, DIAMETRO 1/4"</t>
  </si>
  <si>
    <t xml:space="preserve"> 90447 </t>
  </si>
  <si>
    <t xml:space="preserve">RASGO EM ALVENARIA PARA ELETRODUTOS COM DIAMETROS MENORES OU IGUAIS A 40 MM. AF_05/2015</t>
  </si>
  <si>
    <t xml:space="preserve">INHI - INSTALAÇÕES HIDROS SANITÁRIAS</t>
  </si>
  <si>
    <t xml:space="preserve"> 90456 </t>
  </si>
  <si>
    <t xml:space="preserve">QUEBRA EM ALVENARIA PARA INSTALAÇÃO DE CAIXA DE TOMADA (4X4 OU 4X2). AF_05/2015</t>
  </si>
  <si>
    <t xml:space="preserve"> 90466 </t>
  </si>
  <si>
    <t xml:space="preserve">CHUMBAMENTO LINEAR EM ALVENARIA PARA RAMAIS/DISTRIBUIÇÃO COM DIÂMETROS MENORES OU IGUAIS A 40 MM. AF_05/2015</t>
  </si>
  <si>
    <t xml:space="preserve"> 91842 </t>
  </si>
  <si>
    <t xml:space="preserve">ELETRODUTO FLEXÍVEL CORRUGADO, PVC, DN 20 MM (1/2"), PARA CIRCUITOS TERMINAIS, INSTALADO EM LAJE - FORNECIMENTO E INSTALAÇÃO. AF_12/2015</t>
  </si>
  <si>
    <t xml:space="preserve"> 91852 </t>
  </si>
  <si>
    <t xml:space="preserve">ELETRODUTO FLEXÍVEL CORRUGADO, PVC, DN 20 MM (1/2"), PARA CIRCUITOS TERMINAIS, INSTALADO EM PAREDE - FORNECIMENTO E INSTALAÇÃO. AF_12/2015</t>
  </si>
  <si>
    <t xml:space="preserve"> 91924 </t>
  </si>
  <si>
    <t xml:space="preserve">CABO DE COBRE FLEXÍVEL ISOLADO, 1,5 MM², ANTI-CHAMA 450/750 V, PARA CIRCUITOS TERMINAIS - FORNECIMENTO E INSTALAÇÃO. AF_12/2015</t>
  </si>
  <si>
    <t xml:space="preserve"> 91937 </t>
  </si>
  <si>
    <t xml:space="preserve">CAIXA OCTOGONAL 3" X 3", PVC, INSTALADA EM LAJE - FORNECIMENTO E INSTALAÇÃO. AF_12/2015</t>
  </si>
  <si>
    <t xml:space="preserve"> 91940 </t>
  </si>
  <si>
    <t xml:space="preserve">CAIXA RETANGULAR 4" X 2" MÉDIA (1,30 M DO PISO), PVC, INSTALADA EM PAREDE - FORNECIMENTO E INSTALAÇÃO. AF_12/2015</t>
  </si>
  <si>
    <t xml:space="preserve"> 91959 </t>
  </si>
  <si>
    <t xml:space="preserve">INTERRUPTOR SIMPLES (2 MÓDULOS), 10A/250V, INCLUINDO SUPORTE E PLACA - FORNECIMENTO E INSTALAÇÃO. AF_12/2015</t>
  </si>
  <si>
    <t xml:space="preserve"> 00001571 </t>
  </si>
  <si>
    <t xml:space="preserve">TERMINAL A COMPRESSAO EM COBRE ESTANHADO PARA CABO 4 MM2, 1 FURO E 1 COMPRESSAO, PARA PARAFUSO DE FIXACAO M5</t>
  </si>
  <si>
    <t xml:space="preserve"> 00002370 </t>
  </si>
  <si>
    <t xml:space="preserve">DISJUNTOR TIPO NEMA, MONOPOLAR 10 ATE 30A, TENSAO MAXIMA DE 240 V</t>
  </si>
  <si>
    <t xml:space="preserve"> 00001573 </t>
  </si>
  <si>
    <t xml:space="preserve">TERMINAL A COMPRESSAO EM COBRE ESTANHADO PARA CABO 6 MM2, 1 FURO E 1 COMPRESSAO, PARA PARAFUSO DE FIXACAO M6</t>
  </si>
  <si>
    <t xml:space="preserve"> 00034653 </t>
  </si>
  <si>
    <t xml:space="preserve">DISJUNTOR TIPO DIN/IEC, MONOPOLAR DE 6  ATE  32A</t>
  </si>
  <si>
    <t xml:space="preserve"> 00003389 </t>
  </si>
  <si>
    <t xml:space="preserve">IGNITOR PARA LAMPADA DE VAPOR DE SODIO / VAPOR METALICO ATE 400 W, TENSAO DE PULSO ENTRE 3000 A 4500 V</t>
  </si>
  <si>
    <t xml:space="preserve"> 00021127 </t>
  </si>
  <si>
    <t xml:space="preserve">FITA ISOLANTE ADESIVA ANTICHAMA, USO ATE 750 V, EM ROLO DE 19 MM X 5 M</t>
  </si>
  <si>
    <t xml:space="preserve"> 00012214 </t>
  </si>
  <si>
    <t xml:space="preserve">LAMPADA VAPOR MERCURIO 125 W (BASE E27)</t>
  </si>
  <si>
    <t xml:space="preserve"> 00013390 </t>
  </si>
  <si>
    <t xml:space="preserve">REFLETOR REDONDO EM ALUMINIO ANODIZADO PARA LAMPADA VAPOR DE MERCURIO/SODIO, CORPO EM ALUMINIO COM PINTURA EPOXI, PARA LAMPADA E-27 DE 300 W, COM SUPORTE REDONDO E ALCA REGULAVEL PARA FIXACAO.</t>
  </si>
  <si>
    <t xml:space="preserve"> 00039374 </t>
  </si>
  <si>
    <t xml:space="preserve">REATOR INTERNO/INTEGRADO PARA LAMPADA VAPOR METALICO 400 W, ALTO FATOR DE POTENCIA</t>
  </si>
  <si>
    <t xml:space="preserve"> 00003752 </t>
  </si>
  <si>
    <t xml:space="preserve">LAMPADA VAPOR METALICO TUBULAR 400 W (BASE E40)</t>
  </si>
  <si>
    <t xml:space="preserve"> 00012273 </t>
  </si>
  <si>
    <t xml:space="preserve">PROJETOR RETANGULAR FECHADO PARA LAMPADA VAPOR DE MERCURIO/SODIO 250 W A 500 W, CABECEIRAS EM ALUMINIO FUNDIDO, CORPO EM ALUMINIO ANODIZADO, PARA LAMPADA E40 FECHAMENTO EM VIDRO TEMPERADO.</t>
  </si>
  <si>
    <t xml:space="preserve"> 00012318 </t>
  </si>
  <si>
    <t xml:space="preserve">REATOR P/ 1 LAMPADA VAPOR DE MERCURIO 400W USO EXT</t>
  </si>
  <si>
    <t xml:space="preserve"> 101618 </t>
  </si>
  <si>
    <t xml:space="preserve">PREPARO DE FUNDO DE VALA COM LARGURA MENOR QUE 1,5 M, COM CAMADA DE AREIA, LANÇAMENTO MANUAL. AF_08/2020</t>
  </si>
  <si>
    <t xml:space="preserve"> 00003378 </t>
  </si>
  <si>
    <t xml:space="preserve">!EM PROCESSO DE DESATIVACAO! HASTE DE ATERRAMENTO EM ACO COM 3,00 M DE COMPRIMENTO E DN = 3/4", REVESTIDA COM BAIXA CAMADA DE COBRE, SEM CONECTOR</t>
  </si>
  <si>
    <t xml:space="preserve"> 00012038 </t>
  </si>
  <si>
    <t xml:space="preserve">QUADRO DE DISTRIBUICAO COM BARRAMENTO TRIFASICO, DE SOBREPOR, EM CHAPA DE ACO GALVANIZADO, PARA 18 DISJUNTORES DIN, 100 A</t>
  </si>
  <si>
    <t xml:space="preserve"> 91926 </t>
  </si>
  <si>
    <t xml:space="preserve">CABO DE COBRE FLEXÍVEL ISOLADO, 2,5 MM², ANTI-CHAMA 450/750 V, PARA CIRCUITOS TERMINAIS - FORNECIMENTO E INSTALAÇÃO. AF_12/2015</t>
  </si>
  <si>
    <t xml:space="preserve"> 91996 </t>
  </si>
  <si>
    <t xml:space="preserve">TOMADA MÉDIA DE EMBUTIR (1 MÓDULO), 2P+T 10 A, INCLUINDO SUPORTE E PLACA - FORNECIMENTO E INSTALAÇÃO. AF_12/2015</t>
  </si>
  <si>
    <t xml:space="preserve"> 94963 </t>
  </si>
  <si>
    <t xml:space="preserve">CONCRETO FCK = 15MPA, TRAÇO 1:3,4:3,5 (EM MASSA SECA DE CIMENTO/ AREIA MÉDIA/ BRITA 1) - PREPARO MECÂNICO COM BETONEIRA 400 L. AF_05/2021</t>
  </si>
  <si>
    <t xml:space="preserve"> 00004730 </t>
  </si>
  <si>
    <t xml:space="preserve">PEDRA DE MAO OU PEDRA RACHAO PARA ARRIMO/FUNDACAO (POSTO PEDREIRA/FORNECEDOR, SEM FRETE)</t>
  </si>
  <si>
    <t xml:space="preserve"> 103674 </t>
  </si>
  <si>
    <t xml:space="preserve">CONCRETAGEM DE VIGAS E LAJES, FCK=25 MPA, PARA LAJES PREMOLDADAS COM USO DE BOMBA - LANÇAMENTO, ADENSAMENTO E ACABAMENTO. AF_02/2022</t>
  </si>
  <si>
    <t xml:space="preserve"> 92273 </t>
  </si>
  <si>
    <t xml:space="preserve">FABRICAÇÃO DE ESCORAS DO TIPO PONTALETE, EM MADEIRA, PARA PÉ-DIREITO SIMPLES. AF_09/2020</t>
  </si>
  <si>
    <t xml:space="preserve"> 92767 </t>
  </si>
  <si>
    <t xml:space="preserve">ARMAÇÃO DE LAJE DE ESTRUTURA CONVENCIONAL DE CONCRETO ARMADO UTILIZANDO AÇO CA-60 DE 4,2 MM - MONTAGEM. AF_06/2022</t>
  </si>
  <si>
    <t xml:space="preserve"> 00003743 </t>
  </si>
  <si>
    <t xml:space="preserve">LAJE PRE-MOLDADA CONVENCIONAL (LAJOTAS + VIGOTAS) PARA PISO, UNIDIRECIONAL, SOBRECARGA DE 200 KG/M2, VAO ATE 3,50 M (SEM COLOCACAO)</t>
  </si>
  <si>
    <t xml:space="preserve"> 00006193 </t>
  </si>
  <si>
    <t xml:space="preserve">TABUA  NAO  APARELHADA  *2,5 X 20* CM, EM MACARANDUBA, ANGELIM OU EQUIVALENTE DA REGIAO - BRUTA</t>
  </si>
  <si>
    <t xml:space="preserve">DIVERSOS</t>
  </si>
  <si>
    <t xml:space="preserve"> 428 </t>
  </si>
  <si>
    <t xml:space="preserve">CADEIRA OFICIAL PARA ÁRBITRO DE VOLEI, TUBO 1 1/2" - RODAS (COD.3103)</t>
  </si>
  <si>
    <t xml:space="preserve">INES - INSTALAÇÕES ESPECIAIS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</si>
  <si>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</si>
  <si>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</si>
  <si>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</si>
  <si>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</si>
  <si>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</si>
  <si>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</si>
  <si>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 00010891 </t>
  </si>
  <si>
    <t xml:space="preserve">EXTINTOR DE INCENDIO PORTATIL COM CARGA DE PO QUIMICO SECO (PQS) DE 4 KG, CLASSE BC</t>
  </si>
  <si>
    <t xml:space="preserve"> 00010886 </t>
  </si>
  <si>
    <t xml:space="preserve">EXTINTOR DE INCENDIO PORTATIL COM CARGA DE AGUA PRESSURIZADA DE 10 L, CLASSE A</t>
  </si>
  <si>
    <t xml:space="preserve"> 00038774 </t>
  </si>
  <si>
    <t xml:space="preserve">LUMINARIA DE EMERGENCIA 30 LEDS, POTENCIA 2 W, BATERIA DE LITIO, AUTONOMIA DE 6 HORAS</t>
  </si>
  <si>
    <t xml:space="preserve"> 98463 </t>
  </si>
  <si>
    <t xml:space="preserve">SUPORTE ISOLADOR PARA CORDOALHA DE COBRE - FORNECIMENTO E INSTALAÇÃO. AF_12/2017</t>
  </si>
  <si>
    <t xml:space="preserve"> 00000867 </t>
  </si>
  <si>
    <t xml:space="preserve">CABO DE COBRE NU 50 MM2 MEIO-DURO</t>
  </si>
  <si>
    <t xml:space="preserve"> 00003379 </t>
  </si>
  <si>
    <t xml:space="preserve">!EM PROCESSO DE DESATIVACAO! HASTE DE ATERRAMENTO EM ACO COM 3,00 M DE COMPRIMENTO E DN = 5/8", REVESTIDA COM BAIXA CAMADA DE COBRE, SEM CONECTOR</t>
  </si>
  <si>
    <t xml:space="preserve"> 00000857 </t>
  </si>
  <si>
    <t xml:space="preserve">CABO DE COBRE NU 16 MM2 MEIO-DURO</t>
  </si>
  <si>
    <t xml:space="preserve"> 00043059 </t>
  </si>
  <si>
    <t xml:space="preserve">ACO CA-60, 4,2 MM, OU 5,0 MM, OU 6,0 MM, OU 7,0 MM, VERGALHAO</t>
  </si>
  <si>
    <t xml:space="preserve"> 00001106 </t>
  </si>
  <si>
    <t xml:space="preserve">CAL HIDRATADA CH-I PARA ARGAMASSAS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</si>
  <si>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</si>
  <si>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</si>
  <si>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00004722 </t>
  </si>
  <si>
    <t xml:space="preserve">PEDRA BRITADA N. 3 (38 A 50 MM) POSTO PEDREIRA/FORNECEDOR, SEM FRETE</t>
  </si>
  <si>
    <t xml:space="preserve"> 00007258 </t>
  </si>
  <si>
    <t xml:space="preserve">TIJOLO CERAMICO MACICO COMUM *5 X 10 X 20* CM (L X A X C)</t>
  </si>
  <si>
    <t xml:space="preserve"> 9326 </t>
  </si>
  <si>
    <t xml:space="preserve">CAIXA DE EQUALIZAÇÃO P/ATERRAMENTO 20X20X10CM DE SOBREPOR P/11 TERMINAIS DE PRESSÃO C/BARRAMENTO (PÁRA-RAIO)</t>
  </si>
  <si>
    <t xml:space="preserve"> 11848 </t>
  </si>
  <si>
    <t xml:space="preserve">CONECTOR CABO-HASTE EM BRONZE NATURAL PARA 2 CABOS COBRE DE 16MM² A 70MM² COM GRAMPO "U" E PORCAS DE AÇO GALV.REF:TEL-583 OU SIMILAR CONECTOR MINI-GAR BRONZE ESTANHADO PARA TRAVAMENTO DE CABO JUNTO PARAFUSO ESTICADOR TEL-583</t>
  </si>
  <si>
    <t xml:space="preserve">ELETRODUTO DE AÇO GALVANIZADO, CLASSE LEVE, DN 20 MM (3/4), APARENTE, INSTALADO EM TETO - FORNECIMENTO E INSTALAÇÃO. AF_11/2016_P</t>
  </si>
  <si>
    <t xml:space="preserve"> 95753 </t>
  </si>
  <si>
    <t xml:space="preserve">LUVA DE EMENDA PARA ELETRODUTO, AÇO GALVANIZADO, DN 20 MM (3/4  ), APARENTE, INSTALADA EM TETO - FORNECIMENTO E INSTALAÇÃO. AF_11/2016_P</t>
  </si>
  <si>
    <t xml:space="preserve"> 91170 </t>
  </si>
  <si>
    <t xml:space="preserve">FIXAÇÃO DE TUBOS HORIZONTAIS DE PVC, CPVC OU COBRE DIÂMETROS MENORES OU IGUAIS A 40 MM OU ELETROCALHAS ATÉ 150MM DE LARGURA, COM ABRAÇADEIRA METÁLICA RÍGIDA TIPO D 1/2, FIXADA EM PERFILADO EM LAJE. AF_05/2015</t>
  </si>
  <si>
    <t xml:space="preserve"> 00021128 </t>
  </si>
  <si>
    <t xml:space="preserve">!EM PROCESSO DESATIVACAO! ELETRODUTO EM ACO GALVANIZADO ELETROLITICO, LEVE, DIAMETRO 3/4", PAREDE DE 0,90 MM</t>
  </si>
  <si>
    <t xml:space="preserve">DROP - DRENAGEM/OBRAS DE CONTENÇÃO / POÇOS DE VISITA E CAIXAS</t>
  </si>
  <si>
    <t xml:space="preserve"> 5631 </t>
  </si>
  <si>
    <t xml:space="preserve">ESCAVADEIRA HIDRÁULICA SOBRE ESTEIRAS, CAÇAMBA 0,80 M3, PESO OPERACIONAL 17 T, POTENCIA BRUTA 111 HP - CHP DIURNO. AF_06/2014</t>
  </si>
  <si>
    <t xml:space="preserve"> 5632 </t>
  </si>
  <si>
    <t xml:space="preserve">ESCAVADEIRA HIDRÁULICA SOBRE ESTEIRAS, CAÇAMBA 0,80 M3, PESO OPERACIONAL 17 T, POTENCIA BRUTA 111 HP - CHI DIURNO. AF_06/2014</t>
  </si>
  <si>
    <t xml:space="preserve"> 00004011 </t>
  </si>
  <si>
    <t xml:space="preserve">GEOTEXTIL NAO TECIDO AGULHADO DE FILAMENTOS CONTINUOS 100% POLIESTER, RESITENCIA A TRACAO = 10 KN/M</t>
  </si>
  <si>
    <t xml:space="preserve"> 00004460 </t>
  </si>
  <si>
    <t xml:space="preserve">SARRAFO NAO APARELHADO *2,5 X 10* CM, EM MACARANDUBA, ANGELIM OU EQUIVALENTE DA REGIAO -  BRUTA</t>
  </si>
  <si>
    <t xml:space="preserve"> 00005063 </t>
  </si>
  <si>
    <t xml:space="preserve">PREGO DE ACO POLIDO COM CABECA 14 X 18 (1 1/2 X 14)</t>
  </si>
  <si>
    <t xml:space="preserve"> 00040438 </t>
  </si>
  <si>
    <t xml:space="preserve">GABIAO TIPO CAIXA, MALHA HEXAGONAL 8 X 10 CM (ZN/AL), FIO DE 2,7 MM, DIMENSOES 2,0 X 1,0 X 1,0 M (C X L X A)</t>
  </si>
  <si>
    <t xml:space="preserve"> 91692 </t>
  </si>
  <si>
    <t xml:space="preserve">SERRA CIRCULAR DE BANCADA COM MOTOR ELÉTRICO POTÊNCIA DE 5HP, COM COIFA PARA DISCO 10" - CHP DIURNO. AF_08/2015</t>
  </si>
  <si>
    <t xml:space="preserve"> 91693 </t>
  </si>
  <si>
    <t xml:space="preserve">SERRA CIRCULAR DE BANCADA COM MOTOR ELÉTRICO POTÊNCIA DE 5HP, COM COIFA PARA DISCO 10" - CHI DIURNO. AF_08/2015</t>
  </si>
  <si>
    <t xml:space="preserve"> 00004491 </t>
  </si>
  <si>
    <t xml:space="preserve">PONTALETE *7,5 X 7,5*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</si>
  <si>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</si>
  <si>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</si>
  <si>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00005073 </t>
  </si>
  <si>
    <t xml:space="preserve">PREGO DE ACO POLIDO COM CABECA 17 X 24 (2 1/4 X 11)</t>
  </si>
  <si>
    <t xml:space="preserve"> 00020247 </t>
  </si>
  <si>
    <t xml:space="preserve">PREGO DE ACO POLIDO COM CABECA 15 X 15 (1 1/4 X 13)</t>
  </si>
  <si>
    <t xml:space="preserve"> 95606 </t>
  </si>
  <si>
    <t xml:space="preserve">UMIDIFICAÇÃO DE MATERIAL PARA VALAS COM CAMINHÃO PIPA 10000L. AF_11/2016</t>
  </si>
  <si>
    <t xml:space="preserve">ESQV - ESQUADRIAS/FERRAGENS/VIDROS</t>
  </si>
  <si>
    <t xml:space="preserve"> 00007568 </t>
  </si>
  <si>
    <t xml:space="preserve">BUCHA DE NYLON SEM ABA S10, COM PARAFUSO DE 6,10 X 65 MM EM ACO ZINCADO COM ROSCA SOBERBA, CABECA CHATA E FENDA PHILLIPS</t>
  </si>
  <si>
    <t xml:space="preserve"> 00011002 </t>
  </si>
  <si>
    <t xml:space="preserve">ELETRODO REVESTIDO AWS - E6013, DIAMETRO IGUAL A 2,50 MM</t>
  </si>
  <si>
    <t xml:space="preserve"> 00011033 </t>
  </si>
  <si>
    <t xml:space="preserve">SUPORTE PARA CALHA DE 150 MM EM FERRO GALVANIZADO</t>
  </si>
  <si>
    <t xml:space="preserve"> 00021012 </t>
  </si>
  <si>
    <t xml:space="preserve">TUBO ACO GALVANIZADO COM COSTURA, CLASSE LEVE, DN 40 MM ( 1 1/2"),  E = 3,00 MM,  *3,48* KG/M (NBR 5580)</t>
  </si>
  <si>
    <t xml:space="preserve"> 99833 </t>
  </si>
  <si>
    <t xml:space="preserve">LAVADORA DE ALTA PRESSAO (LAVA-JATO) PARA AGUA FRIA, PRESSAO DE OPERACAO ENTRE 1400 E 1900 LIB/POL2, VAZAO MAXIMA ENTRE 400 E 700 L/H - CHP DIURNO. AF_04/2019</t>
  </si>
  <si>
    <t xml:space="preserve">CURVA ABC DE SERVIÇOS</t>
  </si>
  <si>
    <t xml:space="preserve">VALOR  UNIT</t>
  </si>
  <si>
    <t xml:space="preserve">PESO ACUMULADO (%)</t>
  </si>
  <si>
    <t xml:space="preserve">QUANTIDADES MÍNIMAS</t>
  </si>
  <si>
    <t xml:space="preserve">1.274,81</t>
  </si>
  <si>
    <t xml:space="preserve">208,23</t>
  </si>
  <si>
    <t xml:space="preserve">265.453,68</t>
  </si>
  <si>
    <t xml:space="preserve">21,37</t>
  </si>
  <si>
    <t xml:space="preserve">159,84</t>
  </si>
  <si>
    <t xml:space="preserve">203.765,63</t>
  </si>
  <si>
    <t xml:space="preserve">16,40</t>
  </si>
  <si>
    <t xml:space="preserve">37,78</t>
  </si>
  <si>
    <t xml:space="preserve">918,94</t>
  </si>
  <si>
    <t xml:space="preserve">79,53</t>
  </si>
  <si>
    <t xml:space="preserve">73.083,29</t>
  </si>
  <si>
    <t xml:space="preserve">5,88</t>
  </si>
  <si>
    <t xml:space="preserve">43,66</t>
  </si>
  <si>
    <t xml:space="preserve">76,21</t>
  </si>
  <si>
    <t xml:space="preserve">785,37</t>
  </si>
  <si>
    <t xml:space="preserve">59.853,04</t>
  </si>
  <si>
    <t xml:space="preserve">4,82</t>
  </si>
  <si>
    <t xml:space="preserve">48,48</t>
  </si>
  <si>
    <t xml:space="preserve">227,68</t>
  </si>
  <si>
    <t xml:space="preserve">244,84</t>
  </si>
  <si>
    <t xml:space="preserve">55.745,17</t>
  </si>
  <si>
    <t xml:space="preserve">4,49</t>
  </si>
  <si>
    <t xml:space="preserve">52,97</t>
  </si>
  <si>
    <t xml:space="preserve">2.003,29</t>
  </si>
  <si>
    <t xml:space="preserve">25,06</t>
  </si>
  <si>
    <t xml:space="preserve">50.202,44</t>
  </si>
  <si>
    <t xml:space="preserve">4,04</t>
  </si>
  <si>
    <t xml:space="preserve">57,01</t>
  </si>
  <si>
    <t xml:space="preserve">6,0</t>
  </si>
  <si>
    <t xml:space="preserve">7.815,29</t>
  </si>
  <si>
    <t xml:space="preserve">46.891,74</t>
  </si>
  <si>
    <t xml:space="preserve">3,78</t>
  </si>
  <si>
    <t xml:space="preserve">60,78</t>
  </si>
  <si>
    <t xml:space="preserve">661,22</t>
  </si>
  <si>
    <t xml:space="preserve">70,51</t>
  </si>
  <si>
    <t xml:space="preserve">46.622,62</t>
  </si>
  <si>
    <t xml:space="preserve">3,75</t>
  </si>
  <si>
    <t xml:space="preserve">64,54</t>
  </si>
  <si>
    <t xml:space="preserve">833,48</t>
  </si>
  <si>
    <t xml:space="preserve">46,31</t>
  </si>
  <si>
    <t xml:space="preserve">38.598,45</t>
  </si>
  <si>
    <t xml:space="preserve">3,11</t>
  </si>
  <si>
    <t xml:space="preserve">67,64</t>
  </si>
  <si>
    <t xml:space="preserve">314,3</t>
  </si>
  <si>
    <t xml:space="preserve">101,96</t>
  </si>
  <si>
    <t xml:space="preserve">32.046,02</t>
  </si>
  <si>
    <t xml:space="preserve">2,58</t>
  </si>
  <si>
    <t xml:space="preserve">70,22</t>
  </si>
  <si>
    <t xml:space="preserve">107,2</t>
  </si>
  <si>
    <t xml:space="preserve">238,03</t>
  </si>
  <si>
    <t xml:space="preserve">25.516,81</t>
  </si>
  <si>
    <t xml:space="preserve">2,05</t>
  </si>
  <si>
    <t xml:space="preserve">72,28</t>
  </si>
  <si>
    <t xml:space="preserve">41,81</t>
  </si>
  <si>
    <t xml:space="preserve">607,37</t>
  </si>
  <si>
    <t xml:space="preserve">25.394,13</t>
  </si>
  <si>
    <t xml:space="preserve">2,04</t>
  </si>
  <si>
    <t xml:space="preserve">74,32</t>
  </si>
  <si>
    <t xml:space="preserve">182,22</t>
  </si>
  <si>
    <t xml:space="preserve">105,20</t>
  </si>
  <si>
    <t xml:space="preserve">19.169,54</t>
  </si>
  <si>
    <t xml:space="preserve">1,54</t>
  </si>
  <si>
    <t xml:space="preserve">75,86</t>
  </si>
  <si>
    <t xml:space="preserve">36,0</t>
  </si>
  <si>
    <t xml:space="preserve">508,26</t>
  </si>
  <si>
    <t xml:space="preserve">18.297,36</t>
  </si>
  <si>
    <t xml:space="preserve">1,47</t>
  </si>
  <si>
    <t xml:space="preserve">77,34</t>
  </si>
  <si>
    <t xml:space="preserve">299,14</t>
  </si>
  <si>
    <t xml:space="preserve">60,98</t>
  </si>
  <si>
    <t xml:space="preserve">18.241,55</t>
  </si>
  <si>
    <t xml:space="preserve">78,81</t>
  </si>
  <si>
    <t xml:space="preserve">170,0</t>
  </si>
  <si>
    <t xml:space="preserve">105,89</t>
  </si>
  <si>
    <t xml:space="preserve">18.001,30</t>
  </si>
  <si>
    <t xml:space="preserve">1,45</t>
  </si>
  <si>
    <t xml:space="preserve">80,26</t>
  </si>
  <si>
    <t xml:space="preserve">434,8</t>
  </si>
  <si>
    <t xml:space="preserve">37,92</t>
  </si>
  <si>
    <t xml:space="preserve">16.487,61</t>
  </si>
  <si>
    <t xml:space="preserve">1,33</t>
  </si>
  <si>
    <t xml:space="preserve">81,58</t>
  </si>
  <si>
    <t xml:space="preserve">632,6</t>
  </si>
  <si>
    <t xml:space="preserve">25,69</t>
  </si>
  <si>
    <t xml:space="preserve">16.251,49</t>
  </si>
  <si>
    <t xml:space="preserve">1,31</t>
  </si>
  <si>
    <t xml:space="preserve">82,89</t>
  </si>
  <si>
    <t xml:space="preserve">363,5</t>
  </si>
  <si>
    <t xml:space="preserve">43,25</t>
  </si>
  <si>
    <t xml:space="preserve">15.721,37</t>
  </si>
  <si>
    <t xml:space="preserve">1,27</t>
  </si>
  <si>
    <t xml:space="preserve">84,16</t>
  </si>
  <si>
    <t xml:space="preserve">63,84</t>
  </si>
  <si>
    <t xml:space="preserve">229,26</t>
  </si>
  <si>
    <t xml:space="preserve">14.635,95</t>
  </si>
  <si>
    <t xml:space="preserve">1,18</t>
  </si>
  <si>
    <t xml:space="preserve">85,33</t>
  </si>
  <si>
    <t xml:space="preserve">55,84</t>
  </si>
  <si>
    <t xml:space="preserve">260,33</t>
  </si>
  <si>
    <t xml:space="preserve">14.536,82</t>
  </si>
  <si>
    <t xml:space="preserve">1,17</t>
  </si>
  <si>
    <t xml:space="preserve">86,51</t>
  </si>
  <si>
    <t xml:space="preserve">32,82</t>
  </si>
  <si>
    <t xml:space="preserve">14.270,13</t>
  </si>
  <si>
    <t xml:space="preserve">1,15</t>
  </si>
  <si>
    <t xml:space="preserve">87,65</t>
  </si>
  <si>
    <t xml:space="preserve">90,9</t>
  </si>
  <si>
    <t xml:space="preserve">134,90</t>
  </si>
  <si>
    <t xml:space="preserve">12.262,41</t>
  </si>
  <si>
    <t xml:space="preserve">0,99</t>
  </si>
  <si>
    <t xml:space="preserve">88,64</t>
  </si>
  <si>
    <t xml:space="preserve">2,0</t>
  </si>
  <si>
    <t xml:space="preserve">6.052,86</t>
  </si>
  <si>
    <t xml:space="preserve">12.105,72</t>
  </si>
  <si>
    <t xml:space="preserve">0,97</t>
  </si>
  <si>
    <t xml:space="preserve">89,62</t>
  </si>
  <si>
    <t xml:space="preserve">138,42</t>
  </si>
  <si>
    <t xml:space="preserve">81,32</t>
  </si>
  <si>
    <t xml:space="preserve">11.256,31</t>
  </si>
  <si>
    <t xml:space="preserve">0,91</t>
  </si>
  <si>
    <t xml:space="preserve">90,52</t>
  </si>
  <si>
    <t xml:space="preserve">5.345,62</t>
  </si>
  <si>
    <t xml:space="preserve">10.691,24</t>
  </si>
  <si>
    <t xml:space="preserve">0,86</t>
  </si>
  <si>
    <t xml:space="preserve">91,38</t>
  </si>
  <si>
    <t xml:space="preserve">109,75</t>
  </si>
  <si>
    <t xml:space="preserve">95,15</t>
  </si>
  <si>
    <t xml:space="preserve">10.442,71</t>
  </si>
  <si>
    <t xml:space="preserve">0,84</t>
  </si>
  <si>
    <t xml:space="preserve">92,22</t>
  </si>
  <si>
    <t xml:space="preserve">48,0</t>
  </si>
  <si>
    <t xml:space="preserve">207,85</t>
  </si>
  <si>
    <t xml:space="preserve">9.976,80</t>
  </si>
  <si>
    <t xml:space="preserve">0,80</t>
  </si>
  <si>
    <t xml:space="preserve">93,03</t>
  </si>
  <si>
    <t xml:space="preserve">83,7</t>
  </si>
  <si>
    <t xml:space="preserve">92,14</t>
  </si>
  <si>
    <t xml:space="preserve">7.712,11</t>
  </si>
  <si>
    <t xml:space="preserve">0,62</t>
  </si>
  <si>
    <t xml:space="preserve">93,65</t>
  </si>
  <si>
    <t xml:space="preserve">1,0</t>
  </si>
  <si>
    <t xml:space="preserve">7.243,40</t>
  </si>
  <si>
    <t xml:space="preserve">0,58</t>
  </si>
  <si>
    <t xml:space="preserve">94,23</t>
  </si>
  <si>
    <t xml:space="preserve">12,24</t>
  </si>
  <si>
    <t xml:space="preserve">560,60</t>
  </si>
  <si>
    <t xml:space="preserve">6.861,74</t>
  </si>
  <si>
    <t xml:space="preserve">0,55</t>
  </si>
  <si>
    <t xml:space="preserve">94,78</t>
  </si>
  <si>
    <t xml:space="preserve">12,0</t>
  </si>
  <si>
    <t xml:space="preserve">499,39</t>
  </si>
  <si>
    <t xml:space="preserve">5.992,68</t>
  </si>
  <si>
    <t xml:space="preserve">0,48</t>
  </si>
  <si>
    <t xml:space="preserve">95,27</t>
  </si>
  <si>
    <t xml:space="preserve">5.725,38</t>
  </si>
  <si>
    <t xml:space="preserve">0,46</t>
  </si>
  <si>
    <t xml:space="preserve">95,73</t>
  </si>
  <si>
    <t xml:space="preserve">204,09</t>
  </si>
  <si>
    <t xml:space="preserve">19,38</t>
  </si>
  <si>
    <t xml:space="preserve">3.955,26</t>
  </si>
  <si>
    <t xml:space="preserve">0,32</t>
  </si>
  <si>
    <t xml:space="preserve">96,04</t>
  </si>
  <si>
    <t xml:space="preserve">4,03</t>
  </si>
  <si>
    <t xml:space="preserve">3.703,32</t>
  </si>
  <si>
    <t xml:space="preserve">0,30</t>
  </si>
  <si>
    <t xml:space="preserve">96,34</t>
  </si>
  <si>
    <t xml:space="preserve">202,74</t>
  </si>
  <si>
    <t xml:space="preserve">17,45</t>
  </si>
  <si>
    <t xml:space="preserve">3.537,81</t>
  </si>
  <si>
    <t xml:space="preserve">0,28</t>
  </si>
  <si>
    <t xml:space="preserve">96,63</t>
  </si>
  <si>
    <t xml:space="preserve">3.475,81</t>
  </si>
  <si>
    <t xml:space="preserve">96,91</t>
  </si>
  <si>
    <t xml:space="preserve">282,89</t>
  </si>
  <si>
    <t xml:space="preserve">3.462,57</t>
  </si>
  <si>
    <t xml:space="preserve">97,19</t>
  </si>
  <si>
    <t xml:space="preserve">81,84</t>
  </si>
  <si>
    <t xml:space="preserve">3.421,73</t>
  </si>
  <si>
    <t xml:space="preserve">97,46</t>
  </si>
  <si>
    <t xml:space="preserve">14,0</t>
  </si>
  <si>
    <t xml:space="preserve">215,81</t>
  </si>
  <si>
    <t xml:space="preserve">3.021,34</t>
  </si>
  <si>
    <t xml:space="preserve">0,24</t>
  </si>
  <si>
    <t xml:space="preserve">97,71</t>
  </si>
  <si>
    <t xml:space="preserve">34,76</t>
  </si>
  <si>
    <t xml:space="preserve">86,26</t>
  </si>
  <si>
    <t xml:space="preserve">2.998,39</t>
  </si>
  <si>
    <t xml:space="preserve">97,95</t>
  </si>
  <si>
    <t xml:space="preserve">165,36</t>
  </si>
  <si>
    <t xml:space="preserve">17,05</t>
  </si>
  <si>
    <t xml:space="preserve">2.819,38</t>
  </si>
  <si>
    <t xml:space="preserve">0,23</t>
  </si>
  <si>
    <t xml:space="preserve">98,17</t>
  </si>
  <si>
    <t xml:space="preserve">10,0</t>
  </si>
  <si>
    <t xml:space="preserve">248,61</t>
  </si>
  <si>
    <t xml:space="preserve">2.486,10</t>
  </si>
  <si>
    <t xml:space="preserve">0,20</t>
  </si>
  <si>
    <t xml:space="preserve">98,37</t>
  </si>
  <si>
    <t xml:space="preserve">2.449,96</t>
  </si>
  <si>
    <t xml:space="preserve">98,57</t>
  </si>
  <si>
    <t xml:space="preserve">1.229,2</t>
  </si>
  <si>
    <t xml:space="preserve">1,90</t>
  </si>
  <si>
    <t xml:space="preserve">2.335,48</t>
  </si>
  <si>
    <t xml:space="preserve">0,19</t>
  </si>
  <si>
    <t xml:space="preserve">98,76</t>
  </si>
  <si>
    <t xml:space="preserve">50,0</t>
  </si>
  <si>
    <t xml:space="preserve">43,78</t>
  </si>
  <si>
    <t xml:space="preserve">2.189,00</t>
  </si>
  <si>
    <t xml:space="preserve">0,18</t>
  </si>
  <si>
    <t xml:space="preserve">98,94</t>
  </si>
  <si>
    <t xml:space="preserve">102,45</t>
  </si>
  <si>
    <t xml:space="preserve">18,70</t>
  </si>
  <si>
    <t xml:space="preserve">1.915,81</t>
  </si>
  <si>
    <t xml:space="preserve">0,15</t>
  </si>
  <si>
    <t xml:space="preserve">99,09</t>
  </si>
  <si>
    <t xml:space="preserve">5,04</t>
  </si>
  <si>
    <t xml:space="preserve">1.832,04</t>
  </si>
  <si>
    <t xml:space="preserve">99,24</t>
  </si>
  <si>
    <t xml:space="preserve">44,98</t>
  </si>
  <si>
    <t xml:space="preserve">1.619,28</t>
  </si>
  <si>
    <t xml:space="preserve">0,13</t>
  </si>
  <si>
    <t xml:space="preserve">99,37</t>
  </si>
  <si>
    <t xml:space="preserve">4,0</t>
  </si>
  <si>
    <t xml:space="preserve">319,14</t>
  </si>
  <si>
    <t xml:space="preserve">1.276,56</t>
  </si>
  <si>
    <t xml:space="preserve">0,10</t>
  </si>
  <si>
    <t xml:space="preserve">99,47</t>
  </si>
  <si>
    <t xml:space="preserve">16,0</t>
  </si>
  <si>
    <t xml:space="preserve">61,99</t>
  </si>
  <si>
    <t xml:space="preserve">991,84</t>
  </si>
  <si>
    <t xml:space="preserve">0,08</t>
  </si>
  <si>
    <t xml:space="preserve">99,55</t>
  </si>
  <si>
    <t xml:space="preserve">946,39</t>
  </si>
  <si>
    <t xml:space="preserve">99,63</t>
  </si>
  <si>
    <t xml:space="preserve">86,73</t>
  </si>
  <si>
    <t xml:space="preserve">867,30</t>
  </si>
  <si>
    <t xml:space="preserve">0,07</t>
  </si>
  <si>
    <t xml:space="preserve">99,70</t>
  </si>
  <si>
    <t xml:space="preserve">30,0</t>
  </si>
  <si>
    <t xml:space="preserve">25,12</t>
  </si>
  <si>
    <t xml:space="preserve">753,60</t>
  </si>
  <si>
    <t xml:space="preserve">0,06</t>
  </si>
  <si>
    <t xml:space="preserve">99,76</t>
  </si>
  <si>
    <t xml:space="preserve">329,17</t>
  </si>
  <si>
    <t xml:space="preserve">658,34</t>
  </si>
  <si>
    <t xml:space="preserve">0,05</t>
  </si>
  <si>
    <t xml:space="preserve">99,81</t>
  </si>
  <si>
    <t xml:space="preserve">17,15</t>
  </si>
  <si>
    <t xml:space="preserve">30,72</t>
  </si>
  <si>
    <t xml:space="preserve">526,84</t>
  </si>
  <si>
    <t xml:space="preserve">0,04</t>
  </si>
  <si>
    <t xml:space="preserve">99,85</t>
  </si>
  <si>
    <t xml:space="preserve">13,0</t>
  </si>
  <si>
    <t xml:space="preserve">32,71</t>
  </si>
  <si>
    <t xml:space="preserve">425,23</t>
  </si>
  <si>
    <t xml:space="preserve">0,03</t>
  </si>
  <si>
    <t xml:space="preserve">99,89</t>
  </si>
  <si>
    <t xml:space="preserve">406,88</t>
  </si>
  <si>
    <t xml:space="preserve">99,92</t>
  </si>
  <si>
    <t xml:space="preserve">2,88</t>
  </si>
  <si>
    <t xml:space="preserve">114,59</t>
  </si>
  <si>
    <t xml:space="preserve">330,01</t>
  </si>
  <si>
    <t xml:space="preserve">99,95</t>
  </si>
  <si>
    <t xml:space="preserve">20,0</t>
  </si>
  <si>
    <t xml:space="preserve">10,79</t>
  </si>
  <si>
    <t xml:space="preserve">215,80</t>
  </si>
  <si>
    <t xml:space="preserve">0,02</t>
  </si>
  <si>
    <t xml:space="preserve">99,96</t>
  </si>
  <si>
    <t xml:space="preserve">7,0</t>
  </si>
  <si>
    <t xml:space="preserve">22,27</t>
  </si>
  <si>
    <t xml:space="preserve">155,89</t>
  </si>
  <si>
    <t xml:space="preserve">0,01</t>
  </si>
  <si>
    <t xml:space="preserve">99,98</t>
  </si>
  <si>
    <t xml:space="preserve">129,47</t>
  </si>
  <si>
    <t xml:space="preserve">99,99</t>
  </si>
  <si>
    <t xml:space="preserve">40,0</t>
  </si>
  <si>
    <t xml:space="preserve">2,02</t>
  </si>
  <si>
    <t xml:space="preserve">80,80</t>
  </si>
  <si>
    <t xml:space="preserve">56,61</t>
  </si>
  <si>
    <t xml:space="preserve">0,00</t>
  </si>
  <si>
    <t xml:space="preserve">100,00</t>
  </si>
  <si>
    <t xml:space="preserve">20,03</t>
  </si>
  <si>
    <t xml:space="preserve">40,06</t>
  </si>
  <si>
    <t xml:space="preserve">COMPOSIÇÕES ANALÍTICAS COM PREÇO UNITÁRIO</t>
  </si>
  <si>
    <t xml:space="preserve">MEMORIAL DE CÁLCULO</t>
  </si>
  <si>
    <t xml:space="preserve">1.0</t>
  </si>
  <si>
    <t xml:space="preserve">SERVIÇOS TÉCNICOS </t>
  </si>
  <si>
    <t xml:space="preserve">1.1</t>
  </si>
  <si>
    <t xml:space="preserve">ADMINISTRAÇÃO DA OBRA</t>
  </si>
  <si>
    <t xml:space="preserve">TOTAL </t>
  </si>
  <si>
    <t xml:space="preserve">=</t>
  </si>
  <si>
    <t xml:space="preserve">MESES</t>
  </si>
  <si>
    <t xml:space="preserve">2.0</t>
  </si>
  <si>
    <t xml:space="preserve">2.1</t>
  </si>
  <si>
    <t xml:space="preserve">ATERRO MECANIZADO DE VALA COM RETROESCAVADEIRA (CAPACIDADE DA CAÇAMBA DA RETRO: 0,26 M³ / POTÊNCIA: 88 HP), LARGURA ATÉ 0,8 M, PROFUNDIDADE ATÉ 1,5 M, COM SOLO ARGILO-ARENOSO.</t>
  </si>
  <si>
    <t xml:space="preserve">3.0</t>
  </si>
  <si>
    <t xml:space="preserve">3.1</t>
  </si>
  <si>
    <t xml:space="preserve">CONCRETO FCK = 25 MPA, VIRADO EM BETONEIRA, SEM LANÇAMENTO</t>
  </si>
  <si>
    <t xml:space="preserve">VER PROJETO ESTRUTURAL</t>
  </si>
  <si>
    <t xml:space="preserve">PILARES</t>
  </si>
  <si>
    <t xml:space="preserve">VIGAS</t>
  </si>
  <si>
    <t xml:space="preserve">3.2</t>
  </si>
  <si>
    <t xml:space="preserve">3.3</t>
  </si>
  <si>
    <t xml:space="preserve">ARMAÇÃO DE PILAR OU VIGA DE UMA ESTRUTURA CONVENCIONAL DE CONCRETO ARMADO AÇO CA-60, 5,00MM </t>
  </si>
  <si>
    <t xml:space="preserve">PILARES E VIGAS</t>
  </si>
  <si>
    <t xml:space="preserve">3.4</t>
  </si>
  <si>
    <t xml:space="preserve">ARMAÇÃO DE PILAR OU VIGA DE UMA ESTRUTURA CONVENCIONAL DE CONCRETO ARMADO AÇO CA-50 DE 8,0 MM</t>
  </si>
  <si>
    <t xml:space="preserve">3.5</t>
  </si>
  <si>
    <t xml:space="preserve">ARMAÇÃO DE PILAR OU VIGA DE UMA ESTRUTURA CONVENCIONAL DE CONCRETO ARMADO AÇO CA-50 DE 10,0 MM </t>
  </si>
  <si>
    <t xml:space="preserve">3.6</t>
  </si>
  <si>
    <t xml:space="preserve">LANÇAMENTO COM USO DE BALDES, ADENSAMENTO E ACABAMENTO DE CONCRETO EM ESTRUTURAS. AF_12/2015</t>
  </si>
  <si>
    <t xml:space="preserve">4.0</t>
  </si>
  <si>
    <t xml:space="preserve">4.1</t>
  </si>
  <si>
    <t xml:space="preserve">A = </t>
  </si>
  <si>
    <t xml:space="preserve">X</t>
  </si>
  <si>
    <t xml:space="preserve">4.2</t>
  </si>
  <si>
    <t xml:space="preserve">A = 41,77X22,00 = 918,94M²</t>
  </si>
  <si>
    <t xml:space="preserve">1,00 M² DE MALHA = 20,00 M DE FERRO</t>
  </si>
  <si>
    <t xml:space="preserve">918,94 M² DE MALHA = X</t>
  </si>
  <si>
    <t xml:space="preserve"> X                   =             18378,80</t>
  </si>
  <si>
    <t xml:space="preserve">1,00 M DE FERRO 4.2MM = 0,109 KG</t>
  </si>
  <si>
    <t xml:space="preserve">18.378,80 M = X</t>
  </si>
  <si>
    <t xml:space="preserve">X                   =             2003,289</t>
  </si>
  <si>
    <t xml:space="preserve">TOTAL          </t>
  </si>
  <si>
    <t xml:space="preserve">4.3</t>
  </si>
  <si>
    <t xml:space="preserve">4.4</t>
  </si>
  <si>
    <t xml:space="preserve">LASTRO DE CONCRETO ESPESSURA 5CM PREPARO MECÂNICO</t>
  </si>
  <si>
    <t xml:space="preserve">ÁREA DE ACESSO A QUADRA PELA ESCADARIA</t>
  </si>
  <si>
    <t xml:space="preserve">A = (1,52 X 3,21) + (3,31 X 1,50) + (1,76 X 1,21) + (1,45 X 21,95) + (1,76 X 5,89) + (1,50 X 4,80)</t>
  </si>
  <si>
    <t xml:space="preserve">FRENTE</t>
  </si>
  <si>
    <t xml:space="preserve">LATERAL</t>
  </si>
  <si>
    <t xml:space="preserve">FUNDO</t>
  </si>
  <si>
    <t xml:space="preserve">4.5</t>
  </si>
  <si>
    <t xml:space="preserve">PISO CIMENTADO TRAÇO 1:3 (CIMENTO E AREIA) ACABAMENTO RUSTICO ESPESSURA A 2CM, PREPARO MECANICO DA ARGAMASSA</t>
  </si>
  <si>
    <t xml:space="preserve">
A = (1,52 X 3,21) + (3,31 X 1,50) + (1,76 X 1,21) + (1,45 X 21,95) + (1,76 X 5,89) + (1,50 X 4,80)</t>
  </si>
  <si>
    <t xml:space="preserve">PAREDES E PAINÉIS - OBS.: ITEM NÃO INCLUSO NO CONTRATO DE REPASSE,  O MESMO SERÁ REALIZADO COM RECURSO PRÓPRIO DO MUNICÍPIO.</t>
  </si>
  <si>
    <t xml:space="preserve">5.1</t>
  </si>
  <si>
    <t xml:space="preserve">FECHAMENTO LATERAL OU FUNDO DA ARQUIBANCADA</t>
  </si>
  <si>
    <t xml:space="preserve">A = 1,51 X 2,53 X 16 / 2   = 30,5624  M²</t>
  </si>
  <si>
    <t xml:space="preserve">(COMPLEMENTO DOS PILARES EXTERNO - VER DETALHE EXECUTIVO)</t>
  </si>
  <si>
    <t xml:space="preserve">A = 1,80 X 2,35  X 16 /2  =  33,84  M²</t>
  </si>
  <si>
    <t xml:space="preserve">5.2</t>
  </si>
  <si>
    <t xml:space="preserve">LATERAL
</t>
  </si>
  <si>
    <t xml:space="preserve">JARDINEIRAS</t>
  </si>
  <si>
    <t xml:space="preserve">5.3</t>
  </si>
  <si>
    <t xml:space="preserve">5.4</t>
  </si>
  <si>
    <t xml:space="preserve">L = (4,60 X 4) + (6,48 X 4) + (7,60 X 4) + (8,12 X 4) = 107,20 M</t>
  </si>
  <si>
    <t xml:space="preserve">PESO ESPECÍFICO = 10,55 KG/ M</t>
  </si>
  <si>
    <t xml:space="preserve">5.5</t>
  </si>
  <si>
    <t xml:space="preserve"> ESTRUTURA TUBULAR EM FERRO GALVANIZADO DIÂMETRO 50MM</t>
  </si>
  <si>
    <t xml:space="preserve">L=(2,82+1,83+4,00+2,52+2,20+4,77+2,88+3,00+2,25+3,05+1,44+6,22+2,57+1,89)X4+ (3,63+1,05+3,95+2,50+3,10)X2 = 182,22 M</t>
  </si>
  <si>
    <t xml:space="preserve">PESO ESPECÍFICO = 4,40 KG/ M</t>
  </si>
  <si>
    <t xml:space="preserve">5.6</t>
  </si>
  <si>
    <t xml:space="preserve">A = POLIGONAL AUTOCAD - PORTÃO</t>
  </si>
  <si>
    <t xml:space="preserve">A = (158,15 X 2) - (3,30 X 2,60 X 2) = 299,14 M²</t>
  </si>
  <si>
    <t xml:space="preserve">5.7</t>
  </si>
  <si>
    <t xml:space="preserve">PORTÃO EM TELA ARAME GALVANIZADO 3/4" E MOLDURA EM TUBOS DE AÇO 2'' COM DUAS FOLHAS DE ABRIR, INCLUSO FERRAGENS </t>
  </si>
  <si>
    <t xml:space="preserve">6.0</t>
  </si>
  <si>
    <t xml:space="preserve">6.0 - REVESTIMENTOS DE PAREDE</t>
  </si>
  <si>
    <t xml:space="preserve">6.1</t>
  </si>
  <si>
    <t xml:space="preserve">CHAPISCO, TRAÇO 1:3 - E= 5MM</t>
  </si>
  <si>
    <t xml:space="preserve">JARDINEIRA</t>
  </si>
  <si>
    <t xml:space="preserve">PAR. LATERAL </t>
  </si>
  <si>
    <t xml:space="preserve">PAR PILARES </t>
  </si>
  <si>
    <t xml:space="preserve">6.2</t>
  </si>
  <si>
    <t xml:space="preserve">EMBOÇO OU MASSA ÚNICA EM ARGAMASSA TRAÇO 1:2:8, PREPARO MECÂNICO COM BETONEIRA 400 L, APLICADA MANUALMENTE EM PANOS CEGOS DE FACHADA (SEM PRESENÇA DE VÃOS), ESPESSURA DE 25 MM. </t>
  </si>
  <si>
    <t xml:space="preserve">6.3</t>
  </si>
  <si>
    <t xml:space="preserve">REVESTIMENTO CERÂMICO PARA PAREDES EXTERNAS EM PASTILHAS DE PORCELANA 5 X 5 CM NA COR AZUL</t>
  </si>
  <si>
    <t xml:space="preserve">FRONTAL</t>
  </si>
  <si>
    <t xml:space="preserve">SUPERIOR</t>
  </si>
  <si>
    <t xml:space="preserve">6.4</t>
  </si>
  <si>
    <t xml:space="preserve">REVESTIMENTO CERÂMICO PARA PAREDES EXTERNAS EM PASTILHAS DE PORCELANA 5 X 5 CM NA COR BRANCA</t>
  </si>
  <si>
    <t xml:space="preserve">ÁREA DA JARDINEIRA</t>
  </si>
  <si>
    <t xml:space="preserve">COMPRIMENTO DA JARDINEIRA L = 0,40X8+9,15X4 = 39,80M</t>
  </si>
  <si>
    <t xml:space="preserve">H = ALTURA DA JARDINEIRA + TESTADA DA JARDINEIRA +10CM DE VIRADA (LADO INTERNO DA JARDINEIRA) - H= 0,30+0,15+0,10 = 0,55M</t>
  </si>
  <si>
    <t xml:space="preserve">6.5</t>
  </si>
  <si>
    <t xml:space="preserve">PAR. LATERAL</t>
  </si>
  <si>
    <t xml:space="preserve">SAIA</t>
  </si>
  <si>
    <t xml:space="preserve">SUPERIOR SAIA</t>
  </si>
  <si>
    <t xml:space="preserve">7.0</t>
  </si>
  <si>
    <t xml:space="preserve">7.0 - PINTURA</t>
  </si>
  <si>
    <t xml:space="preserve">7.1</t>
  </si>
  <si>
    <t xml:space="preserve">PINTURA LÁTEX ACRILICA, DUAS DEMÃOS </t>
  </si>
  <si>
    <t xml:space="preserve">A = ÁREA DE COBOGÓ X 2</t>
  </si>
  <si>
    <t xml:space="preserve">A =</t>
  </si>
  <si>
    <t xml:space="preserve">7.2</t>
  </si>
  <si>
    <t xml:space="preserve">FACHADA FRONTAL E POSTERIOR - POLIGONAL CALCULADA NO AUTOCAD.</t>
  </si>
  <si>
    <t xml:space="preserve">7.3</t>
  </si>
  <si>
    <t xml:space="preserve">PINTURA DE PROTEÇÃO E/OU ACABAMENTO SOBRE SUPERFÍCIES METÁLICAS COM APLICAÇÃO DE 02 DEMÃOS DE PRIMER EPOXI RICO EM ZINCO, E = 35 MICRA - R1</t>
  </si>
  <si>
    <t xml:space="preserve">- MONTANTES (L - 1" X 1/8")</t>
  </si>
  <si>
    <t xml:space="preserve">COMPRIMENTO DA PEÇA: 71,56 X 2 = 143,12 M</t>
  </si>
  <si>
    <t xml:space="preserve">TOTAL DE PEÇAS = 8,00 UNIDADES</t>
  </si>
  <si>
    <t xml:space="preserve">COMPRIMENTO TOTAL = 143,12 X 8,00 = 1144,36 M</t>
  </si>
  <si>
    <t xml:space="preserve">PERÍMETRO DA PEÇA = (2,56 X 4)/100 = 0,1024 M</t>
  </si>
  <si>
    <t xml:space="preserve">TOTAL MONTANTES = 1144,36 X 0,1024</t>
  </si>
  <si>
    <t xml:space="preserve">- ARCOS (U - 150X50X3,16)</t>
  </si>
  <si>
    <t xml:space="preserve">COMPRIMENTO DA PEÇA: (31,28 X 2) + (0,68 X 2) = 63,92 M</t>
  </si>
  <si>
    <t xml:space="preserve">COMPRIMENTO TOTAL = 63,92 X 8,00 = 511,36 M</t>
  </si>
  <si>
    <t xml:space="preserve">PERÍMETRO DA PEÇA = [(15 X 2) + (5 X 4)] / 100 = 0,50 M</t>
  </si>
  <si>
    <t xml:space="preserve">TOTAL ARCOS = 511,36 X 0,50</t>
  </si>
  <si>
    <t xml:space="preserve">- TERÇAS (U - 100X50X3,16)</t>
  </si>
  <si>
    <t xml:space="preserve">COMPRIMENTO DA PEÇA = 44,70 M</t>
  </si>
  <si>
    <t xml:space="preserve">TOTAL DE PEÇAS = 22,00 UNIDADES</t>
  </si>
  <si>
    <t xml:space="preserve">COMPRIMENTO TOTAL = 44,70 X 22,00 = 983,40 M</t>
  </si>
  <si>
    <t xml:space="preserve">PERÍMETRO DA PEÇA = [(10 X 2) + (5 X 2)] / 100 = 0,40 M</t>
  </si>
  <si>
    <t xml:space="preserve">TOTAL TERÇAS = 983,40 X 0,40</t>
  </si>
  <si>
    <t xml:space="preserve">- TRAVAMENTOS (L - 1.1/2" X 1/8"))</t>
  </si>
  <si>
    <t xml:space="preserve">COMPRIMENTO DA PEÇA = 31,28 M</t>
  </si>
  <si>
    <t xml:space="preserve">TOTAL DE PEÇAS = 14,00 UNIDADES</t>
  </si>
  <si>
    <t xml:space="preserve">COMPRIMENTO TOTAL = 31,28 X 14,00 = 437,92 M</t>
  </si>
  <si>
    <t xml:space="preserve">PERÍMETRO DA PEÇA = (3,84 X 4) / 100 = 0,1536 M</t>
  </si>
  <si>
    <t xml:space="preserve">TOTAL TRAVAMENTOS = 437,92 X 0,1536</t>
  </si>
  <si>
    <t xml:space="preserve">7.4</t>
  </si>
  <si>
    <t xml:space="preserve">PINTURA ACRÍLICA EM PISO CIMETADO DUAS DEMÃOS</t>
  </si>
  <si>
    <t xml:space="preserve">A = ÁREA DE JOGO</t>
  </si>
  <si>
    <t xml:space="preserve">8.0</t>
  </si>
  <si>
    <t xml:space="preserve">8.0 - ESTRUTURA METÁLICA E COBERTA</t>
  </si>
  <si>
    <t xml:space="preserve">8.1</t>
  </si>
  <si>
    <t xml:space="preserve">8.2</t>
  </si>
  <si>
    <t xml:space="preserve">INSTALAÇÕES ELÉTRICAS  - OBS.: ITEM NÃO INCLUSO NO CONTRATO DE REPASSE,  O MESMO SERÁ REALIZADO COM RECURSO PRÓPRIO DO MUNICÍPIO.</t>
  </si>
  <si>
    <t xml:space="preserve">9.0 - INSTALAÇÕES ELÉTRICAS</t>
  </si>
  <si>
    <t xml:space="preserve">9.1</t>
  </si>
  <si>
    <t xml:space="preserve">ENTRADA DE ENERGIA ELÉTRICA AÉREA TRIFÁSICA</t>
  </si>
  <si>
    <t xml:space="preserve">9.2</t>
  </si>
  <si>
    <t xml:space="preserve">PONTO DE ILUMINAÇÃO RESIDENCIAL INCLUINDO INTERRUPTOR SIMPLES (2 MÓDULOS), CAIXA ELÉTRICA, ELETRODUTO, CABO, RASGO, QUEBRA E CHUMBAMENTO (EXCLUINDO LUMINÁRIA E LÂMPADA).</t>
  </si>
  <si>
    <t xml:space="preserve">9.3</t>
  </si>
  <si>
    <t xml:space="preserve">9.4</t>
  </si>
  <si>
    <t xml:space="preserve">9.5</t>
  </si>
  <si>
    <t xml:space="preserve">9.6</t>
  </si>
  <si>
    <t xml:space="preserve">REFLETOR EM ALUMÍNIO COM SUPORTE E ALÇA, LÂMPADA 125 W – FORNECIMENTO E INSTALAÇÃO. </t>
  </si>
  <si>
    <t xml:space="preserve">9.7</t>
  </si>
  <si>
    <t xml:space="preserve">9.8</t>
  </si>
  <si>
    <t xml:space="preserve">CAIXA DE INSPEÇÃO PARA ATERRAMENTO, CIRCULAR, EM POLIETILENO, DIÂMETRO INTERNO = 0,3 M. </t>
  </si>
  <si>
    <t xml:space="preserve">9.9</t>
  </si>
  <si>
    <t xml:space="preserve">HASTE DE ATERRAMENTO 3/4 PARA SPDA - FORNECIMENTO E INSTALAÇÃO. COMPRIMENTO 2,40M </t>
  </si>
  <si>
    <t xml:space="preserve">9.10</t>
  </si>
  <si>
    <t xml:space="preserve">9.11</t>
  </si>
  <si>
    <t xml:space="preserve">PONTO DE TOMADA INCLUINDO TOMADA 10A/250V, CAIXA ELÉTRICA, ELETRODUTO, CABO, RASGO, QUEBRA E CHUMBAMENTO. AF_01/2016 – PARA LUMINÁRIAS DE EMERGÊNCIA</t>
  </si>
  <si>
    <t xml:space="preserve">ARQUIBANCADA  - OBS.: ITEM NÃO INCLUSO NO CONTRATO DE REPASSE,  O MESMO SERÁ REALIZADO COM RECURSO PRÓPRIO DO MUNICÍPIO.</t>
  </si>
  <si>
    <t xml:space="preserve">10.1</t>
  </si>
  <si>
    <t xml:space="preserve"> ESCAVAÇÃO MANUAL DE VALAS </t>
  </si>
  <si>
    <t xml:space="preserve">FUNDAÇÃO ARQUIBANCADA</t>
  </si>
  <si>
    <t xml:space="preserve">V=</t>
  </si>
  <si>
    <t xml:space="preserve">10.2</t>
  </si>
  <si>
    <t xml:space="preserve">10.3</t>
  </si>
  <si>
    <t xml:space="preserve">A=</t>
  </si>
  <si>
    <t xml:space="preserve">10.4</t>
  </si>
  <si>
    <t xml:space="preserve">CHAPISCO APLICADO EM ALVENARIAS E ESTRUTURAS DE CONCRETO INTERNAS, COM COLHER DE PEDREIRO. ARGAMASSA TRAÇO 1:3 COM PREPARO MANUAL.</t>
  </si>
  <si>
    <t xml:space="preserve">10.5</t>
  </si>
  <si>
    <t xml:space="preserve">10.6</t>
  </si>
  <si>
    <t xml:space="preserve">APLICAÇÃO MANUAL DE PINTURA COM TINTA LÁTEX ACRÍLICA EM PAREDES, DUAS DEMÃOS</t>
  </si>
  <si>
    <t xml:space="preserve">10.7</t>
  </si>
  <si>
    <t xml:space="preserve">11.0</t>
  </si>
  <si>
    <t xml:space="preserve">11.0 - EQUIPAMENTOS ESPORTIVOS</t>
  </si>
  <si>
    <t xml:space="preserve">11.1</t>
  </si>
  <si>
    <t xml:space="preserve">CONJUNTO PARA QUADRA DE VOLEI COM POSTES EM TUBO DE ACO GALVANIZADO 3", H = *255* CM, PINTURA EM TINTA ESMALTE SINTETICO, REDE DE NYLON COM 2 MM, MALHA 10 X 10 CM E ANTENAS OFICIAIS EM FIBRA DE VIDRO</t>
  </si>
  <si>
    <t xml:space="preserve">CONJUNTO</t>
  </si>
  <si>
    <t xml:space="preserve">11.2</t>
  </si>
  <si>
    <t xml:space="preserve">CADEIRA PARA ÁRBITRO DE VOLEI</t>
  </si>
  <si>
    <t xml:space="preserve">11.3</t>
  </si>
  <si>
    <t xml:space="preserve">ESTRUTURA COMPLETA OFICIAL FIXA PARA BASQUETE (SUPORTE EM AÇO GALVANIZADO D= 5", TABELA EM FIBRA DE VIDRO, ARO FLEXÍVEL E REDE), FORNECIMENTO E INSTALAÇÃO</t>
  </si>
  <si>
    <t xml:space="preserve">11.4</t>
  </si>
  <si>
    <t xml:space="preserve">TRAVES OFICIAL PARA FUTEBOL DE SALÃO 3X2M EM AÇO GALV.3, COM REQUADRO E REDES DE POLIETILENO FIO 4MM(CONJUNTO P/FUTSAL)</t>
  </si>
  <si>
    <t xml:space="preserve">12.0</t>
  </si>
  <si>
    <t xml:space="preserve">12.0 - INSTALAÇÕES CONTRA INCÊNDIO E PÂNICO</t>
  </si>
  <si>
    <t xml:space="preserve">12.1</t>
  </si>
  <si>
    <t xml:space="preserve">12.1.1</t>
  </si>
  <si>
    <t xml:space="preserve">12.1.2</t>
  </si>
  <si>
    <t xml:space="preserve">12.1.3</t>
  </si>
  <si>
    <t xml:space="preserve">12.1.4</t>
  </si>
  <si>
    <t xml:space="preserve">PLACA DE SINALIZAÇÃO, FOTOLUMINESCENTE, 38X19 CM, EM PVC , COM SETA INDICATIVA DE SENTIDO (ESQUERDA OU DIREITA) DE SAÍDA DE EMERGÊNCIA- PLACA S2</t>
  </si>
  <si>
    <t xml:space="preserve">12.2</t>
  </si>
  <si>
    <t xml:space="preserve">12.2.1</t>
  </si>
  <si>
    <t xml:space="preserve">12.2.2</t>
  </si>
  <si>
    <t xml:space="preserve">HASTE DE ATERRAMENTO 5/8 PARA SPDA - FORNECIMENTO E INSTALAÇÃO. AF_12/2017</t>
  </si>
  <si>
    <t xml:space="preserve">12.2.3</t>
  </si>
  <si>
    <t xml:space="preserve">12.2.4</t>
  </si>
  <si>
    <t xml:space="preserve">PARAFUSO SEXTAVADO ROSCASOBERBA ZINCADO 3/8" X 80MM</t>
  </si>
  <si>
    <t xml:space="preserve">12.2.5</t>
  </si>
  <si>
    <t xml:space="preserve">12.2.6</t>
  </si>
  <si>
    <t xml:space="preserve">CAIXA DE EQUALIZAÇÃO P/ ATERRAMENTO 20X20X10CM DE SOBREPOR P/ 11 TERMINAIS DE PRESSÃO C/ BARRAMENTO </t>
  </si>
  <si>
    <t xml:space="preserve">12.2.7</t>
  </si>
  <si>
    <t xml:space="preserve">12.2.8</t>
  </si>
  <si>
    <t xml:space="preserve">ELETRODUTO AÇO GALVANIZDO 3/4"</t>
  </si>
  <si>
    <t xml:space="preserve">MURO DE CONTENÇÃO - OBS.: ITEM NÃO INCLUSO NO CONTRATO DE REPASSE,  O MESMO SERÁ REALIZADO COM RECURSO PRÓPRIO DO MUNICÍPIO.</t>
  </si>
  <si>
    <t xml:space="preserve">13.0 - MURO DE CONTENÇÃO</t>
  </si>
  <si>
    <t xml:space="preserve">13.1</t>
  </si>
  <si>
    <t xml:space="preserve">MURO DE GABIÃO, ENCHIMENTO COM PEDRA DE MÃO TIPO RACHÃO, DE GRAVIDADE, COM GAIOLAS DE COMPRIMENTO IGUAL A 2 M, PARA MUROS COM ALTURA MENOR OU IGUAL A 4 M – FORNECIMENTO E EXECUÇÃO. </t>
  </si>
  <si>
    <t xml:space="preserve">VOL.</t>
  </si>
  <si>
    <t xml:space="preserve">MEDIDO</t>
  </si>
  <si>
    <t xml:space="preserve">COMP.</t>
  </si>
  <si>
    <t xml:space="preserve">LARG.</t>
  </si>
  <si>
    <t xml:space="preserve">ALT.</t>
  </si>
  <si>
    <t xml:space="preserve">COMPLEMENTO</t>
  </si>
  <si>
    <t xml:space="preserve">14.0</t>
  </si>
  <si>
    <t xml:space="preserve">14.0 - RAMPA E ESCADA DE ACESSO</t>
  </si>
  <si>
    <t xml:space="preserve">14.1</t>
  </si>
  <si>
    <t xml:space="preserve">14.1.1</t>
  </si>
  <si>
    <t xml:space="preserve">CONCRETO FCK = 25 MPA, VIRADO EM BETONEIRA, SEM LANÇAMENTO </t>
  </si>
  <si>
    <t xml:space="preserve">CONFORME PROJETO</t>
  </si>
  <si>
    <t xml:space="preserve">14.1.2</t>
  </si>
  <si>
    <t xml:space="preserve">14.1.3</t>
  </si>
  <si>
    <t xml:space="preserve">A = [(2,10 X 1,37) / 2) X 2</t>
  </si>
  <si>
    <t xml:space="preserve">14.1.4</t>
  </si>
  <si>
    <t xml:space="preserve">LASTRO DE CONCRETO ESPESSURA 5CM</t>
  </si>
  <si>
    <t xml:space="preserve">A = (2,10 X 1,50) + (1,37 X 1,50)</t>
  </si>
  <si>
    <t xml:space="preserve">14.1.5</t>
  </si>
  <si>
    <t xml:space="preserve">PISO CIMENTADO, TRAÇO 1:3 (CIMENTO E AREIA), ACABAMENTO RÚSTICO, ESPESSURA 2,0 CM, PREPARO MECÂNICO DA ARGAMASSA. </t>
  </si>
  <si>
    <t xml:space="preserve">14.2</t>
  </si>
  <si>
    <t xml:space="preserve">14.2.1</t>
  </si>
  <si>
    <t xml:space="preserve">ESCAVAÇÃO MANUAL DE VALA COM PROFUNDIDADE MENOR OU IGUAL A 1,30 M. </t>
  </si>
  <si>
    <t xml:space="preserve">V = (25 + 14) X (0,30 X 0,30)
</t>
  </si>
  <si>
    <t xml:space="preserve">14.2.2</t>
  </si>
  <si>
    <t xml:space="preserve">V = (25 + 14) X (0,30 X 0,30)</t>
  </si>
  <si>
    <t xml:space="preserve">14.2.3</t>
  </si>
  <si>
    <t xml:space="preserve">A = {[(8,00 X 0,64) / 2] X 2} + (0,64 X 6,00)+ {[(1,28 X 8,00 ) / 2] X 2} + (4,50 X 1,50) + (3 X 1,50)</t>
  </si>
  <si>
    <t xml:space="preserve">14.2.4</t>
  </si>
  <si>
    <t xml:space="preserve">PILARETES E RADIER - CONCRETO FCK = 25MPA, VIRADO EM BETONEIRA, SEM LANÇAMENTO </t>
  </si>
  <si>
    <t xml:space="preserve">PILARETES: (0,20 X 0,20 X 0,64 X 3) + (0,20 X0,20 X 1,28 X 2) + (0,20 X 0,20 X 1,50 X 2) = 0,30 M³</t>
  </si>
  <si>
    <t xml:space="preserve">RADIER: (0,20 X 0,10 X 29,50) = 0,59  M³</t>
  </si>
  <si>
    <t xml:space="preserve">14.2.5</t>
  </si>
  <si>
    <t xml:space="preserve">PILARETES: (0,20 X 0,20 X 0,64 X 3) + (0,20 X0,20 X 1,28 X 2) + (0,20 X 0,20 X 1,50 X 2) = 0,30 M³
</t>
  </si>
  <si>
    <t xml:space="preserve">14.2.6</t>
  </si>
  <si>
    <t xml:space="preserve">PILARETES: (0,80 X 0,64 X 3) + (0,80 X 1,28 X 2) + (0,80 X 1,50 X2) = 5,98  M³</t>
  </si>
  <si>
    <t xml:space="preserve">RADIER = (29,5 X 0,1) = 2,95  M³</t>
  </si>
  <si>
    <t xml:space="preserve">14.2.7</t>
  </si>
  <si>
    <t xml:space="preserve">REATERRO MANUAL DE VALAS COM COMPACTAÇÃO MECANIZADA.
AF_04/2016</t>
  </si>
  <si>
    <t xml:space="preserve">V = (3,84 + 2,88 + 7,68 + 2,88 + 3,38) - 3,51 (ESCAVAÇÃO)</t>
  </si>
  <si>
    <t xml:space="preserve">14.2.8</t>
  </si>
  <si>
    <t xml:space="preserve">A = 6,75 + 14,25 + 16,50</t>
  </si>
  <si>
    <t xml:space="preserve">14.2.9</t>
  </si>
  <si>
    <t xml:space="preserve">PISO CIMENTADO TRAÇO 1:3 (CIMENTO E AREIA) ACABAMENTO RÚSTICO
ESPESSURA 2CM, PREPARO MECANICO DA ARGAMASSA</t>
  </si>
  <si>
    <t xml:space="preserve">15.0</t>
  </si>
  <si>
    <t xml:space="preserve">15.0 - SERVIÇOS COMPLEMENTARES</t>
  </si>
  <si>
    <t xml:space="preserve">15.1</t>
  </si>
  <si>
    <t xml:space="preserve">A1 - RAMPA (LADO ESQUERDO)</t>
  </si>
  <si>
    <t xml:space="preserve">+</t>
  </si>
  <si>
    <t xml:space="preserve">A2 - ESCADA E MURO DE CONTENÇÃO</t>
  </si>
  <si>
    <t xml:space="preserve">15.2</t>
  </si>
  <si>
    <t xml:space="preserve">LIMPEZA GERAL - LIMPEZA DE SUPERFÍCIE COM JATO DE ALTA PRESSÃO.</t>
  </si>
  <si>
    <t xml:space="preserve">A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</si>
  <si>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</si>
  <si>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</si>
  <si>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</si>
  <si>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</si>
  <si>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</si>
  <si>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</si>
  <si>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</si>
  <si>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</si>
  <si>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100,00%
46.891,74</t>
  </si>
  <si>
    <t xml:space="preserve">17,00%
7.971,60</t>
  </si>
  <si>
    <t xml:space="preserve">15,00%
7.033,76</t>
  </si>
  <si>
    <t xml:space="preserve">100,00%
2.998,39</t>
  </si>
  <si>
    <t xml:space="preserve">100,00%
23.858,93</t>
  </si>
  <si>
    <t xml:space="preserve">70,00%
16.701,25</t>
  </si>
  <si>
    <t xml:space="preserve">30,00%
7.157,68</t>
  </si>
  <si>
    <t xml:space="preserve">100,00%
154.725,49</t>
  </si>
  <si>
    <t xml:space="preserve">70,00%
108.307,84</t>
  </si>
  <si>
    <t xml:space="preserve">30,00%
46.417,65</t>
  </si>
  <si>
    <t xml:space="preserve">100,00%
103.947,90</t>
  </si>
  <si>
    <t xml:space="preserve">20,00%
20.789,58</t>
  </si>
  <si>
    <t xml:space="preserve">60,00%
62.368,74</t>
  </si>
  <si>
    <t xml:space="preserve">100,00%
39.721,89</t>
  </si>
  <si>
    <t xml:space="preserve">60,00%
23.833,13</t>
  </si>
  <si>
    <t xml:space="preserve">40,00%
15.888,76</t>
  </si>
  <si>
    <t xml:space="preserve">100,00%
103.700,57</t>
  </si>
  <si>
    <t xml:space="preserve">30,00%
31.110,17</t>
  </si>
  <si>
    <t xml:space="preserve">70,00%
72.590,40</t>
  </si>
  <si>
    <t xml:space="preserve">100,00%
469.219,31</t>
  </si>
  <si>
    <t xml:space="preserve">30,00%
140.765,79</t>
  </si>
  <si>
    <t xml:space="preserve">40,00%
187.687,72</t>
  </si>
  <si>
    <t xml:space="preserve">100,00%
42.685,84</t>
  </si>
  <si>
    <t xml:space="preserve">20,00%
8.537,17</t>
  </si>
  <si>
    <t xml:space="preserve">40,00%
17.074,34</t>
  </si>
  <si>
    <t xml:space="preserve">100,00%
109.451,46</t>
  </si>
  <si>
    <t xml:space="preserve">30,00%
32.835,44</t>
  </si>
  <si>
    <t xml:space="preserve">40,00%
43.780,58</t>
  </si>
  <si>
    <t xml:space="preserve">100,00%
27.135,83</t>
  </si>
  <si>
    <t xml:space="preserve">100,00%
28.352,75</t>
  </si>
  <si>
    <t xml:space="preserve">100,00%
59.853,04</t>
  </si>
  <si>
    <t xml:space="preserve">50,00%
29.926,52</t>
  </si>
  <si>
    <t xml:space="preserve">100,00%
15.000,45</t>
  </si>
  <si>
    <t xml:space="preserve">50,00%
7.500,23</t>
  </si>
  <si>
    <t xml:space="preserve">100,00%
14.597,89</t>
  </si>
  <si>
    <t xml:space="preserve">PORCENTAGEM</t>
  </si>
  <si>
    <t xml:space="preserve">2,23%</t>
  </si>
  <si>
    <t xml:space="preserve">12,3%</t>
  </si>
  <si>
    <t xml:space="preserve">20,73%</t>
  </si>
  <si>
    <t xml:space="preserve">24,49%</t>
  </si>
  <si>
    <t xml:space="preserve">26,13%</t>
  </si>
  <si>
    <t xml:space="preserve">14,12%</t>
  </si>
  <si>
    <t xml:space="preserve">CUSTO</t>
  </si>
  <si>
    <t xml:space="preserve">27.671,24</t>
  </si>
  <si>
    <t xml:space="preserve">152.763,87</t>
  </si>
  <si>
    <t xml:space="preserve">257.523,78</t>
  </si>
  <si>
    <t xml:space="preserve">304.227,64</t>
  </si>
  <si>
    <t xml:space="preserve">324.553,06</t>
  </si>
  <si>
    <t xml:space="preserve">175.401,90</t>
  </si>
  <si>
    <t xml:space="preserve">PORCENTAGEM ACUMULADO</t>
  </si>
  <si>
    <t xml:space="preserve">14,53%</t>
  </si>
  <si>
    <t xml:space="preserve">35,26%</t>
  </si>
  <si>
    <t xml:space="preserve">59,75%</t>
  </si>
  <si>
    <t xml:space="preserve">85,88%</t>
  </si>
  <si>
    <t xml:space="preserve">100,0%</t>
  </si>
  <si>
    <t xml:space="preserve">CUSTO ACUMULADO</t>
  </si>
  <si>
    <t xml:space="preserve">27.671,23</t>
  </si>
  <si>
    <t xml:space="preserve">180.435,10</t>
  </si>
  <si>
    <t xml:space="preserve">437.958,87</t>
  </si>
  <si>
    <t xml:space="preserve">742.186,52</t>
  </si>
  <si>
    <t xml:space="preserve">1.066.739,58</t>
  </si>
  <si>
    <t xml:space="preserve">1.242.141,48</t>
  </si>
  <si>
    <t xml:space="preserve">PREFEITURA MUNICIPAL DE ARAPIRACA</t>
  </si>
  <si>
    <t xml:space="preserve">SECRETARIA MUNICIPAL DE INFRAESTRUTURA</t>
  </si>
  <si>
    <t xml:space="preserve">OBJETO</t>
  </si>
  <si>
    <t xml:space="preserve">TIPO DE OBRA DO EMPREENDIMENTO</t>
  </si>
  <si>
    <t xml:space="preserve">DESONERAÇÃO</t>
  </si>
  <si>
    <t xml:space="preserve">Construção e Reforma de Edifícios</t>
  </si>
  <si>
    <t xml:space="preserve">SIM</t>
  </si>
  <si>
    <t xml:space="preserve">Conforme legislação tributária municipal, definir estimativa de percentual da base de cálculo para o ISS:</t>
  </si>
  <si>
    <t xml:space="preserve">Sobre a base de cálculo, definir a respectiva alíquota do ISS (entre 2% e 5%):</t>
  </si>
  <si>
    <t xml:space="preserve">Itens</t>
  </si>
  <si>
    <t xml:space="preserve">Siglas</t>
  </si>
  <si>
    <t xml:space="preserve">% Adotado</t>
  </si>
  <si>
    <t xml:space="preserve">Situação</t>
  </si>
  <si>
    <t xml:space="preserve">1º Quartil</t>
  </si>
  <si>
    <t xml:space="preserve">Médio</t>
  </si>
  <si>
    <t xml:space="preserve">3º Quartil</t>
  </si>
  <si>
    <t xml:space="preserve">OK</t>
  </si>
  <si>
    <t xml:space="preserve">Tributos (impostos COFINS 3%, e  PIS 0,65%)</t>
  </si>
  <si>
    <t xml:space="preserve">CP</t>
  </si>
  <si>
    <t xml:space="preserve">Tributos (ISS, variável de acordo com o município)</t>
  </si>
  <si>
    <t xml:space="preserve">ISS</t>
  </si>
  <si>
    <t xml:space="preserve">Tributos (Contribuição Previdenciária sobre a Receita Bruta - 0% ou 4,5% - Desoneração)</t>
  </si>
  <si>
    <t xml:space="preserve">CPRB</t>
  </si>
  <si>
    <t xml:space="preserve">BDI SEM desoneração
(Fórmula Acórdão TCU)</t>
  </si>
  <si>
    <t xml:space="preserve">BDI PAD</t>
  </si>
  <si>
    <t xml:space="preserve">BDI COM desoneração</t>
  </si>
  <si>
    <t xml:space="preserve">BDI DES</t>
  </si>
  <si>
    <t xml:space="preserve">Anexo: Relatório Técnico Circunstanciado justificando a adoção do percentual de cada parcela do BDI.</t>
  </si>
  <si>
    <t xml:space="preserve">Os valores de BDI foram calculados com o emprego da fórmula:</t>
  </si>
  <si>
    <t xml:space="preserve">BDI.DES =</t>
  </si>
  <si>
    <t xml:space="preserve">(1+AC + S + R + G)*(1 + DF)*(1+L)</t>
  </si>
  <si>
    <t xml:space="preserve"> - 1</t>
  </si>
  <si>
    <t xml:space="preserve">(1-CP-ISS-CRPB)</t>
  </si>
  <si>
    <t xml:space="preserve">Declaro para os devidos fins que, conforme legislação tributária municipal, a base de cálculo para Construção e Reforma de Edifícios, é de 50%, com a respectiva alíquota de 5%.</t>
  </si>
  <si>
    <t xml:space="preserve">Declaro para os devidos fins que o regime de Contribuição Previdenciária sobre a Receita Bruta adotado para elaboração do orçamento foi COM Desoneração, e que esta é a alternativa mais adequada para a Administração Pública.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</si>
</sst>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"/>
    <numFmt numFmtId="166" formatCode="#,##0.00\ %"/>
    <numFmt numFmtId="167" formatCode="[$R$-416]\ #,##0.00;[RED]\-[$R$-416]\ #,##0.00"/>
    <numFmt numFmtId="168" formatCode="#,##0.0000"/>
    <numFmt numFmtId="169" formatCode="0.00"/>
    <numFmt numFmtId="170" formatCode="0.0000"/>
    <numFmt numFmtId="171" formatCode="0"/>
    <numFmt numFmtId="172" formatCode="0.0"/>
    <numFmt numFmtId="173" formatCode="General"/>
    <numFmt numFmtId="174" formatCode="0.000"/>
    <numFmt numFmtId="175" formatCode="yy\.m\.d;@"/>
    <numFmt numFmtId="176" formatCode="* #,##0.00\ ;\-* #,##0.00\ ;* \-#\ ;@\ "/>
    <numFmt numFmtId="177" formatCode="0.00%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2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 Narrow"/>
      <family val="2"/>
      <charset val="1"/>
    </font>
    <font>
      <b val="true"/>
      <sz val="12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i val="true"/>
      <sz val="12"/>
      <name val="Arial"/>
      <family val="2"/>
      <charset val="1"/>
    </font>
    <font>
      <i val="true"/>
      <u val="single"/>
      <sz val="12"/>
      <name val="Arial"/>
      <family val="2"/>
      <charset val="1"/>
    </font>
    <font>
      <u val="single"/>
      <sz val="12"/>
      <name val="Arial"/>
      <family val="2"/>
      <charset val="1"/>
    </font>
    <font>
      <u val="single"/>
      <sz val="11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EFEFEF"/>
      </patternFill>
    </fill>
    <fill>
      <patternFill patternType="solid">
        <fgColor rgb="FFA6A6A6"/>
        <bgColor rgb="FF9999FF"/>
      </patternFill>
    </fill>
    <fill>
      <patternFill patternType="solid">
        <fgColor rgb="FFD9D9D9"/>
        <bgColor rgb="FFD6D6D6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D8ECF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A6A6A6"/>
      </patternFill>
    </fill>
    <fill>
      <patternFill patternType="solid">
        <fgColor rgb="FFFFFF99"/>
        <bgColor rgb="FFEFEFE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8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8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6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6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6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8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4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2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7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5" fillId="8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6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6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2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7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9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4" fontId="14" fillId="9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11" fillId="9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9" fontId="12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72" fontId="12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1" fillId="9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71" fontId="12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9" fontId="14" fillId="9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2" fontId="11" fillId="9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4" fontId="12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72" fontId="12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1" fontId="12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4" fontId="12" fillId="0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4" fontId="11" fillId="9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3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75" fontId="11" fillId="5" borderId="0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true" indent="0" shrinkToFit="true"/>
      <protection locked="true" hidden="false"/>
    </xf>
    <xf numFmtId="169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3" fontId="11" fillId="9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10" borderId="6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6" fontId="6" fillId="1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8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9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10" borderId="1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7" fontId="5" fillId="1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5" fillId="1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7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7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7" fontId="14" fillId="8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1" fillId="0" borderId="0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21" fillId="0" borderId="0" xfId="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2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dxfs count="10"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  <dxf>
      <font>
        <name val="Arial"/>
        <charset val="1"/>
        <family val="2"/>
        <color rgb="FF000000"/>
        <sz val="11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55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18720</xdr:rowOff>
    </xdr:from>
    <xdr:to>
      <xdr:col>2</xdr:col>
      <xdr:colOff>744840</xdr:colOff>
      <xdr:row>1</xdr:row>
      <xdr:rowOff>835920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0" y="247320"/>
          <a:ext cx="2294280" cy="817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134280</xdr:rowOff>
    </xdr:from>
    <xdr:to>
      <xdr:col>2</xdr:col>
      <xdr:colOff>942840</xdr:colOff>
      <xdr:row>1</xdr:row>
      <xdr:rowOff>831600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0" y="134280"/>
          <a:ext cx="2492280" cy="887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72000</xdr:rowOff>
    </xdr:from>
    <xdr:to>
      <xdr:col>1</xdr:col>
      <xdr:colOff>834480</xdr:colOff>
      <xdr:row>1</xdr:row>
      <xdr:rowOff>653400</xdr:rowOff>
    </xdr:to>
    <xdr:pic>
      <xdr:nvPicPr>
        <xdr:cNvPr id="2" name="Imagem 3" descr=""/>
        <xdr:cNvPicPr/>
      </xdr:nvPicPr>
      <xdr:blipFill>
        <a:blip r:embed="rId1"/>
        <a:stretch/>
      </xdr:blipFill>
      <xdr:spPr>
        <a:xfrm>
          <a:off x="0" y="72000"/>
          <a:ext cx="2167200" cy="771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129240</xdr:rowOff>
    </xdr:from>
    <xdr:to>
      <xdr:col>1</xdr:col>
      <xdr:colOff>873000</xdr:colOff>
      <xdr:row>1</xdr:row>
      <xdr:rowOff>591840</xdr:rowOff>
    </xdr:to>
    <xdr:pic>
      <xdr:nvPicPr>
        <xdr:cNvPr id="3" name="Imagem 4" descr=""/>
        <xdr:cNvPicPr/>
      </xdr:nvPicPr>
      <xdr:blipFill>
        <a:blip r:embed="rId1"/>
        <a:stretch/>
      </xdr:blipFill>
      <xdr:spPr>
        <a:xfrm>
          <a:off x="0" y="129240"/>
          <a:ext cx="1833840" cy="653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94320</xdr:rowOff>
    </xdr:from>
    <xdr:to>
      <xdr:col>1</xdr:col>
      <xdr:colOff>896760</xdr:colOff>
      <xdr:row>1</xdr:row>
      <xdr:rowOff>620280</xdr:rowOff>
    </xdr:to>
    <xdr:pic>
      <xdr:nvPicPr>
        <xdr:cNvPr id="4" name="Imagem 5" descr=""/>
        <xdr:cNvPicPr/>
      </xdr:nvPicPr>
      <xdr:blipFill>
        <a:blip r:embed="rId1"/>
        <a:stretch/>
      </xdr:blipFill>
      <xdr:spPr>
        <a:xfrm>
          <a:off x="0" y="94320"/>
          <a:ext cx="204408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606240</xdr:colOff>
      <xdr:row>305</xdr:row>
      <xdr:rowOff>48960</xdr:rowOff>
    </xdr:from>
    <xdr:to>
      <xdr:col>0</xdr:col>
      <xdr:colOff>1124280</xdr:colOff>
      <xdr:row>305</xdr:row>
      <xdr:rowOff>201960</xdr:rowOff>
    </xdr:to>
    <xdr:sp>
      <xdr:nvSpPr>
        <xdr:cNvPr id="5" name="CustomShape 2"/>
        <xdr:cNvSpPr/>
      </xdr:nvSpPr>
      <xdr:spPr>
        <a:xfrm>
          <a:off x="606240" y="75657240"/>
          <a:ext cx="518040" cy="153000"/>
        </a:xfrm>
        <a:prstGeom prst="rect">
          <a:avLst/>
        </a:prstGeom>
        <a:solidFill>
          <a:srgbClr val="92d05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55440</xdr:rowOff>
    </xdr:from>
    <xdr:to>
      <xdr:col>1</xdr:col>
      <xdr:colOff>1344960</xdr:colOff>
      <xdr:row>1</xdr:row>
      <xdr:rowOff>733680</xdr:rowOff>
    </xdr:to>
    <xdr:pic>
      <xdr:nvPicPr>
        <xdr:cNvPr id="6" name="Imagem 5" descr=""/>
        <xdr:cNvPicPr/>
      </xdr:nvPicPr>
      <xdr:blipFill>
        <a:blip r:embed="rId1"/>
        <a:stretch/>
      </xdr:blipFill>
      <xdr:spPr>
        <a:xfrm>
          <a:off x="0" y="55440"/>
          <a:ext cx="3011040" cy="894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28800</xdr:rowOff>
    </xdr:from>
    <xdr:to>
      <xdr:col>0</xdr:col>
      <xdr:colOff>1956960</xdr:colOff>
      <xdr:row>1</xdr:row>
      <xdr:rowOff>725760</xdr:rowOff>
    </xdr:to>
    <xdr:pic>
      <xdr:nvPicPr>
        <xdr:cNvPr id="7" name="Imagem 6" descr=""/>
        <xdr:cNvPicPr/>
      </xdr:nvPicPr>
      <xdr:blipFill>
        <a:blip r:embed="rId1"/>
        <a:stretch/>
      </xdr:blipFill>
      <xdr:spPr>
        <a:xfrm>
          <a:off x="0" y="222480"/>
          <a:ext cx="1956960" cy="696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184680</xdr:colOff>
      <xdr:row>0</xdr:row>
      <xdr:rowOff>11160</xdr:rowOff>
    </xdr:from>
    <xdr:to>
      <xdr:col>6</xdr:col>
      <xdr:colOff>468720</xdr:colOff>
      <xdr:row>0</xdr:row>
      <xdr:rowOff>1274760</xdr:rowOff>
    </xdr:to>
    <xdr:pic>
      <xdr:nvPicPr>
        <xdr:cNvPr id="8" name="Imagem 7" descr=""/>
        <xdr:cNvPicPr/>
      </xdr:nvPicPr>
      <xdr:blipFill>
        <a:blip r:embed="rId1"/>
        <a:stretch/>
      </xdr:blipFill>
      <xdr:spPr>
        <a:xfrm>
          <a:off x="1949400" y="11160"/>
          <a:ext cx="4042080" cy="1263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4"/>
  <sheetViews>
    <sheetView showFormulas="false" showGridLines="true" showRowColHeaders="true" showZeros="true" rightToLeft="false" tabSelected="true" showOutlineSymbols="false" defaultGridColor="true" view="normal" topLeftCell="A1" colorId="64" zoomScale="75" zoomScaleNormal="75" zoomScalePageLayoutView="100" workbookViewId="0">
      <selection pane="topLeft" activeCell="E30" activeCellId="0" sqref="E30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2" width="65.95"/>
    <col collapsed="false" customWidth="true" hidden="false" outlineLevel="0" max="5" min="5" style="1" width="32.97"/>
    <col collapsed="false" customWidth="true" hidden="false" outlineLevel="0" max="6" min="6" style="1" width="23.92"/>
    <col collapsed="false" customWidth="true" hidden="false" outlineLevel="0" max="7" min="7" style="1" width="39.57"/>
    <col collapsed="false" customWidth="false" hidden="false" outlineLevel="0" max="11" min="8" style="3" width="9.47"/>
    <col collapsed="false" customWidth="false" hidden="false" outlineLevel="0" max="16380" min="12" style="1" width="9.47"/>
    <col collapsed="false" customWidth="true" hidden="false" outlineLevel="0" max="16384" min="16381" style="1" width="11.53"/>
  </cols>
  <sheetData>
    <row r="1" customFormat="false" ht="18" hidden="false" customHeight="true" outlineLevel="0" collapsed="false">
      <c r="A1" s="4"/>
      <c r="B1" s="4"/>
      <c r="C1" s="4"/>
      <c r="D1" s="4" t="s">
        <v>0</v>
      </c>
      <c r="E1" s="4" t="s">
        <v>1</v>
      </c>
      <c r="F1" s="4" t="s">
        <v>2</v>
      </c>
      <c r="G1" s="4" t="s">
        <v>3</v>
      </c>
    </row>
    <row r="2" customFormat="false" ht="80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 t="s">
        <v>6</v>
      </c>
      <c r="G2" s="4" t="s">
        <v>7</v>
      </c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</row>
    <row r="4" customFormat="false" ht="18" hidden="false" customHeight="true" outlineLevel="0" collapsed="false">
      <c r="A4" s="6" t="s">
        <v>8</v>
      </c>
      <c r="B4" s="6"/>
      <c r="C4" s="6"/>
      <c r="D4" s="6"/>
      <c r="E4" s="6"/>
      <c r="F4" s="6"/>
      <c r="G4" s="6"/>
    </row>
    <row r="5" customFormat="false" ht="30" hidden="false" customHeight="true" outlineLevel="0" collapsed="false">
      <c r="A5" s="4" t="s">
        <v>9</v>
      </c>
      <c r="B5" s="4"/>
      <c r="C5" s="4"/>
      <c r="D5" s="4" t="s">
        <v>10</v>
      </c>
      <c r="E5" s="4"/>
      <c r="F5" s="4" t="s">
        <v>11</v>
      </c>
      <c r="G5" s="4" t="s">
        <v>12</v>
      </c>
    </row>
    <row r="6" customFormat="false" ht="24" hidden="false" customHeight="true" outlineLevel="0" collapsed="false">
      <c r="A6" s="7" t="s">
        <v>13</v>
      </c>
      <c r="B6" s="7"/>
      <c r="C6" s="7"/>
      <c r="D6" s="8" t="s">
        <v>14</v>
      </c>
      <c r="E6" s="8"/>
      <c r="F6" s="9" t="n">
        <v>46891.74</v>
      </c>
      <c r="G6" s="10" t="n">
        <v>0.0377507238547416</v>
      </c>
    </row>
    <row r="7" customFormat="false" ht="24" hidden="false" customHeight="true" outlineLevel="0" collapsed="false">
      <c r="A7" s="7" t="s">
        <v>15</v>
      </c>
      <c r="B7" s="7"/>
      <c r="C7" s="7"/>
      <c r="D7" s="8" t="s">
        <v>16</v>
      </c>
      <c r="E7" s="8"/>
      <c r="F7" s="9" t="n">
        <v>2998.39</v>
      </c>
      <c r="G7" s="10" t="n">
        <v>0.00241388766761094</v>
      </c>
    </row>
    <row r="8" customFormat="false" ht="24" hidden="false" customHeight="true" outlineLevel="0" collapsed="false">
      <c r="A8" s="7" t="s">
        <v>17</v>
      </c>
      <c r="B8" s="7"/>
      <c r="C8" s="7"/>
      <c r="D8" s="8" t="s">
        <v>18</v>
      </c>
      <c r="E8" s="8"/>
      <c r="F8" s="9" t="n">
        <v>23858.93</v>
      </c>
      <c r="G8" s="10" t="n">
        <v>0.0192079005364188</v>
      </c>
    </row>
    <row r="9" customFormat="false" ht="24" hidden="false" customHeight="true" outlineLevel="0" collapsed="false">
      <c r="A9" s="7" t="s">
        <v>19</v>
      </c>
      <c r="B9" s="7"/>
      <c r="C9" s="7"/>
      <c r="D9" s="8" t="s">
        <v>20</v>
      </c>
      <c r="E9" s="8"/>
      <c r="F9" s="9" t="n">
        <v>154725.49</v>
      </c>
      <c r="G9" s="10" t="n">
        <v>0.124563499803581</v>
      </c>
    </row>
    <row r="10" customFormat="false" ht="24" hidden="false" customHeight="true" outlineLevel="0" collapsed="false">
      <c r="A10" s="7" t="s">
        <v>21</v>
      </c>
      <c r="B10" s="7"/>
      <c r="C10" s="7"/>
      <c r="D10" s="8" t="s">
        <v>22</v>
      </c>
      <c r="E10" s="8"/>
      <c r="F10" s="9" t="n">
        <v>103947.9</v>
      </c>
      <c r="G10" s="10" t="n">
        <v>0.0836844286047029</v>
      </c>
    </row>
    <row r="11" customFormat="false" ht="24" hidden="false" customHeight="true" outlineLevel="0" collapsed="false">
      <c r="A11" s="7" t="s">
        <v>23</v>
      </c>
      <c r="B11" s="7"/>
      <c r="C11" s="7"/>
      <c r="D11" s="8" t="s">
        <v>24</v>
      </c>
      <c r="E11" s="8"/>
      <c r="F11" s="9" t="n">
        <v>39721.89</v>
      </c>
      <c r="G11" s="10" t="n">
        <v>0.0319785552930734</v>
      </c>
    </row>
    <row r="12" customFormat="false" ht="24" hidden="false" customHeight="true" outlineLevel="0" collapsed="false">
      <c r="A12" s="7" t="s">
        <v>25</v>
      </c>
      <c r="B12" s="7"/>
      <c r="C12" s="7"/>
      <c r="D12" s="8" t="s">
        <v>26</v>
      </c>
      <c r="E12" s="8"/>
      <c r="F12" s="9" t="n">
        <v>103700.57</v>
      </c>
      <c r="G12" s="10" t="n">
        <v>0.0834853128002778</v>
      </c>
    </row>
    <row r="13" customFormat="false" ht="24" hidden="false" customHeight="true" outlineLevel="0" collapsed="false">
      <c r="A13" s="7" t="s">
        <v>27</v>
      </c>
      <c r="B13" s="7"/>
      <c r="C13" s="7"/>
      <c r="D13" s="8" t="s">
        <v>28</v>
      </c>
      <c r="E13" s="8"/>
      <c r="F13" s="9" t="n">
        <v>469219.31</v>
      </c>
      <c r="G13" s="10" t="n">
        <v>0.377750294596071</v>
      </c>
    </row>
    <row r="14" customFormat="false" ht="24" hidden="false" customHeight="true" outlineLevel="0" collapsed="false">
      <c r="A14" s="7" t="s">
        <v>29</v>
      </c>
      <c r="B14" s="7"/>
      <c r="C14" s="7"/>
      <c r="D14" s="8" t="s">
        <v>30</v>
      </c>
      <c r="E14" s="8"/>
      <c r="F14" s="9" t="n">
        <v>42685.84</v>
      </c>
      <c r="G14" s="10" t="n">
        <v>0.0343647166504737</v>
      </c>
    </row>
    <row r="15" customFormat="false" ht="24" hidden="false" customHeight="true" outlineLevel="0" collapsed="false">
      <c r="A15" s="7" t="s">
        <v>31</v>
      </c>
      <c r="B15" s="7"/>
      <c r="C15" s="7"/>
      <c r="D15" s="8" t="s">
        <v>32</v>
      </c>
      <c r="E15" s="8"/>
      <c r="F15" s="9" t="n">
        <v>109451.46</v>
      </c>
      <c r="G15" s="10" t="n">
        <v>0.0881151316193064</v>
      </c>
    </row>
    <row r="16" customFormat="false" ht="24" hidden="false" customHeight="true" outlineLevel="0" collapsed="false">
      <c r="A16" s="7" t="s">
        <v>33</v>
      </c>
      <c r="B16" s="7"/>
      <c r="C16" s="7"/>
      <c r="D16" s="8" t="s">
        <v>34</v>
      </c>
      <c r="E16" s="8"/>
      <c r="F16" s="9" t="n">
        <v>27135.83</v>
      </c>
      <c r="G16" s="10" t="n">
        <v>0.0218460058189185</v>
      </c>
    </row>
    <row r="17" customFormat="false" ht="24" hidden="false" customHeight="true" outlineLevel="0" collapsed="false">
      <c r="A17" s="7" t="s">
        <v>35</v>
      </c>
      <c r="B17" s="7"/>
      <c r="C17" s="7"/>
      <c r="D17" s="8" t="s">
        <v>36</v>
      </c>
      <c r="E17" s="8"/>
      <c r="F17" s="9" t="n">
        <v>28352.75</v>
      </c>
      <c r="G17" s="10" t="n">
        <v>0.0228257009821458</v>
      </c>
    </row>
    <row r="18" customFormat="false" ht="24" hidden="false" customHeight="true" outlineLevel="0" collapsed="false">
      <c r="A18" s="7" t="s">
        <v>37</v>
      </c>
      <c r="B18" s="7"/>
      <c r="C18" s="7"/>
      <c r="D18" s="8" t="s">
        <v>38</v>
      </c>
      <c r="E18" s="8"/>
      <c r="F18" s="9" t="n">
        <v>59853.04</v>
      </c>
      <c r="G18" s="10" t="n">
        <v>0.0481853645206342</v>
      </c>
    </row>
    <row r="19" customFormat="false" ht="24" hidden="false" customHeight="true" outlineLevel="0" collapsed="false">
      <c r="A19" s="7" t="s">
        <v>39</v>
      </c>
      <c r="B19" s="7"/>
      <c r="C19" s="7"/>
      <c r="D19" s="8" t="s">
        <v>40</v>
      </c>
      <c r="E19" s="8"/>
      <c r="F19" s="9" t="n">
        <v>15000.45</v>
      </c>
      <c r="G19" s="10" t="n">
        <v>0.0120762813588674</v>
      </c>
    </row>
    <row r="20" customFormat="false" ht="24" hidden="false" customHeight="true" outlineLevel="0" collapsed="false">
      <c r="A20" s="7" t="s">
        <v>41</v>
      </c>
      <c r="B20" s="7"/>
      <c r="C20" s="7"/>
      <c r="D20" s="8" t="s">
        <v>42</v>
      </c>
      <c r="E20" s="8"/>
      <c r="F20" s="9" t="n">
        <v>14597.89</v>
      </c>
      <c r="G20" s="10" t="n">
        <v>0.0117521958931764</v>
      </c>
    </row>
    <row r="21" customFormat="false" ht="15" hidden="false" customHeight="false" outlineLevel="0" collapsed="false">
      <c r="A21" s="11"/>
      <c r="B21" s="11"/>
      <c r="C21" s="11"/>
      <c r="D21" s="12"/>
      <c r="E21" s="11"/>
      <c r="F21" s="11"/>
      <c r="G21" s="11"/>
    </row>
    <row r="22" customFormat="false" ht="18" hidden="false" customHeight="true" outlineLevel="0" collapsed="false">
      <c r="A22" s="13"/>
      <c r="B22" s="13"/>
      <c r="C22" s="13"/>
      <c r="D22" s="12"/>
      <c r="E22" s="14"/>
      <c r="F22" s="13" t="s">
        <v>43</v>
      </c>
      <c r="G22" s="15" t="n">
        <v>982761.95</v>
      </c>
    </row>
    <row r="23" customFormat="false" ht="18" hidden="false" customHeight="true" outlineLevel="0" collapsed="false">
      <c r="A23" s="13"/>
      <c r="B23" s="13"/>
      <c r="C23" s="13"/>
      <c r="D23" s="12"/>
      <c r="E23" s="14"/>
      <c r="F23" s="13" t="s">
        <v>44</v>
      </c>
      <c r="G23" s="15" t="n">
        <v>259379.53</v>
      </c>
    </row>
    <row r="24" customFormat="false" ht="18" hidden="false" customHeight="true" outlineLevel="0" collapsed="false">
      <c r="A24" s="13"/>
      <c r="B24" s="13"/>
      <c r="C24" s="13"/>
      <c r="D24" s="12"/>
      <c r="E24" s="14"/>
      <c r="F24" s="13" t="s">
        <v>45</v>
      </c>
      <c r="G24" s="15" t="n">
        <v>1242141.48</v>
      </c>
    </row>
  </sheetData>
  <mergeCells count="38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2:C22"/>
    <mergeCell ref="A23:C23"/>
    <mergeCell ref="A24:C24"/>
  </mergeCells>
  <printOptions headings="false" gridLines="false" gridLinesSet="true" horizontalCentered="false" verticalCentered="false"/>
  <pageMargins left="0.5" right="0.5" top="0.699305555555556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4.52"/>
    <col collapsed="false" customWidth="true" hidden="false" outlineLevel="0" max="4" min="4" style="2" width="70.66"/>
    <col collapsed="false" customWidth="true" hidden="false" outlineLevel="0" max="5" min="5" style="1" width="8.8"/>
    <col collapsed="false" customWidth="true" hidden="false" outlineLevel="0" max="8" min="6" style="1" width="14.29"/>
    <col collapsed="false" customWidth="true" hidden="false" outlineLevel="0" max="9" min="9" style="1" width="13.07"/>
    <col collapsed="false" customWidth="true" hidden="false" outlineLevel="0" max="10" min="10" style="1" width="12.79"/>
    <col collapsed="false" customWidth="false" hidden="false" outlineLevel="0" max="16384" min="11" style="1" width="9.47"/>
  </cols>
  <sheetData>
    <row r="1" customFormat="false" ht="15" hidden="false" customHeight="true" outlineLevel="0" collapsed="false">
      <c r="A1" s="4"/>
      <c r="B1" s="4"/>
      <c r="C1" s="4"/>
      <c r="D1" s="5" t="s">
        <v>0</v>
      </c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81.3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6" t="s">
        <v>46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44" hidden="false" customHeight="true" outlineLevel="0" collapsed="false">
      <c r="A5" s="4" t="s">
        <v>9</v>
      </c>
      <c r="B5" s="4" t="s">
        <v>47</v>
      </c>
      <c r="C5" s="4" t="s">
        <v>48</v>
      </c>
      <c r="D5" s="5" t="s">
        <v>10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11</v>
      </c>
      <c r="J5" s="4" t="s">
        <v>12</v>
      </c>
    </row>
    <row r="6" customFormat="false" ht="24.6" hidden="false" customHeight="true" outlineLevel="0" collapsed="false">
      <c r="A6" s="7" t="s">
        <v>13</v>
      </c>
      <c r="B6" s="7"/>
      <c r="C6" s="7"/>
      <c r="D6" s="8" t="s">
        <v>14</v>
      </c>
      <c r="E6" s="7"/>
      <c r="F6" s="7"/>
      <c r="G6" s="7"/>
      <c r="H6" s="7"/>
      <c r="I6" s="16" t="n">
        <v>46891.74</v>
      </c>
      <c r="J6" s="17" t="n">
        <v>0.0377507238547416</v>
      </c>
    </row>
    <row r="7" customFormat="false" ht="20.85" hidden="false" customHeight="true" outlineLevel="0" collapsed="false">
      <c r="A7" s="18" t="s">
        <v>53</v>
      </c>
      <c r="B7" s="18" t="s">
        <v>54</v>
      </c>
      <c r="C7" s="18" t="s">
        <v>55</v>
      </c>
      <c r="D7" s="19" t="s">
        <v>56</v>
      </c>
      <c r="E7" s="18" t="s">
        <v>57</v>
      </c>
      <c r="F7" s="18" t="n">
        <v>6</v>
      </c>
      <c r="G7" s="20" t="n">
        <v>6182.99</v>
      </c>
      <c r="H7" s="20" t="n">
        <v>7815.29</v>
      </c>
      <c r="I7" s="20" t="n">
        <v>46891.74</v>
      </c>
      <c r="J7" s="21" t="n">
        <v>0.0377507238547416</v>
      </c>
    </row>
    <row r="8" customFormat="false" ht="24.6" hidden="false" customHeight="true" outlineLevel="0" collapsed="false">
      <c r="A8" s="7" t="s">
        <v>15</v>
      </c>
      <c r="B8" s="7"/>
      <c r="C8" s="7"/>
      <c r="D8" s="8" t="s">
        <v>16</v>
      </c>
      <c r="E8" s="7"/>
      <c r="F8" s="7"/>
      <c r="G8" s="7"/>
      <c r="H8" s="7"/>
      <c r="I8" s="16" t="n">
        <v>2998.39</v>
      </c>
      <c r="J8" s="17" t="n">
        <v>0.00241388766761094</v>
      </c>
    </row>
    <row r="9" customFormat="false" ht="64.9" hidden="false" customHeight="true" outlineLevel="0" collapsed="false">
      <c r="A9" s="18" t="s">
        <v>58</v>
      </c>
      <c r="B9" s="18" t="s">
        <v>59</v>
      </c>
      <c r="C9" s="18" t="s">
        <v>60</v>
      </c>
      <c r="D9" s="19" t="s">
        <v>61</v>
      </c>
      <c r="E9" s="18" t="s">
        <v>62</v>
      </c>
      <c r="F9" s="18" t="n">
        <v>34.76</v>
      </c>
      <c r="G9" s="20" t="n">
        <v>68.25</v>
      </c>
      <c r="H9" s="20" t="n">
        <v>86.26</v>
      </c>
      <c r="I9" s="20" t="n">
        <v>2998.39</v>
      </c>
      <c r="J9" s="21" t="n">
        <v>0.00241388766761094</v>
      </c>
    </row>
    <row r="10" customFormat="false" ht="24.6" hidden="false" customHeight="true" outlineLevel="0" collapsed="false">
      <c r="A10" s="7" t="s">
        <v>17</v>
      </c>
      <c r="B10" s="7"/>
      <c r="C10" s="7"/>
      <c r="D10" s="8" t="s">
        <v>18</v>
      </c>
      <c r="E10" s="7"/>
      <c r="F10" s="7"/>
      <c r="G10" s="7"/>
      <c r="H10" s="7"/>
      <c r="I10" s="16" t="n">
        <v>23858.93</v>
      </c>
      <c r="J10" s="17" t="n">
        <v>0.0192079005364188</v>
      </c>
    </row>
    <row r="11" customFormat="false" ht="59.7" hidden="false" customHeight="true" outlineLevel="0" collapsed="false">
      <c r="A11" s="18" t="s">
        <v>63</v>
      </c>
      <c r="B11" s="18" t="s">
        <v>64</v>
      </c>
      <c r="C11" s="18" t="s">
        <v>60</v>
      </c>
      <c r="D11" s="19" t="s">
        <v>65</v>
      </c>
      <c r="E11" s="18" t="s">
        <v>62</v>
      </c>
      <c r="F11" s="18" t="n">
        <v>6.61</v>
      </c>
      <c r="G11" s="20" t="n">
        <v>443.52</v>
      </c>
      <c r="H11" s="20" t="n">
        <v>560.6</v>
      </c>
      <c r="I11" s="20" t="n">
        <v>3705.56</v>
      </c>
      <c r="J11" s="21" t="n">
        <v>0.00298320284739223</v>
      </c>
    </row>
    <row r="12" customFormat="false" ht="59.7" hidden="false" customHeight="true" outlineLevel="0" collapsed="false">
      <c r="A12" s="18" t="s">
        <v>66</v>
      </c>
      <c r="B12" s="18" t="s">
        <v>67</v>
      </c>
      <c r="C12" s="18" t="s">
        <v>60</v>
      </c>
      <c r="D12" s="19" t="s">
        <v>68</v>
      </c>
      <c r="E12" s="18" t="s">
        <v>69</v>
      </c>
      <c r="F12" s="18" t="n">
        <v>100.82</v>
      </c>
      <c r="G12" s="20" t="n">
        <v>75.28</v>
      </c>
      <c r="H12" s="20" t="n">
        <v>95.15</v>
      </c>
      <c r="I12" s="20" t="n">
        <v>9593.02</v>
      </c>
      <c r="J12" s="21" t="n">
        <v>0.00772296888434963</v>
      </c>
    </row>
    <row r="13" customFormat="false" ht="59.7" hidden="false" customHeight="true" outlineLevel="0" collapsed="false">
      <c r="A13" s="18" t="s">
        <v>70</v>
      </c>
      <c r="B13" s="18" t="s">
        <v>71</v>
      </c>
      <c r="C13" s="18" t="s">
        <v>60</v>
      </c>
      <c r="D13" s="19" t="s">
        <v>72</v>
      </c>
      <c r="E13" s="18" t="s">
        <v>73</v>
      </c>
      <c r="F13" s="18" t="n">
        <v>204.09</v>
      </c>
      <c r="G13" s="20" t="n">
        <v>15.34</v>
      </c>
      <c r="H13" s="20" t="n">
        <v>19.38</v>
      </c>
      <c r="I13" s="20" t="n">
        <v>3955.26</v>
      </c>
      <c r="J13" s="21" t="n">
        <v>0.00318422664703219</v>
      </c>
    </row>
    <row r="14" customFormat="false" ht="59.7" hidden="false" customHeight="true" outlineLevel="0" collapsed="false">
      <c r="A14" s="18" t="s">
        <v>74</v>
      </c>
      <c r="B14" s="18" t="s">
        <v>75</v>
      </c>
      <c r="C14" s="18" t="s">
        <v>60</v>
      </c>
      <c r="D14" s="19" t="s">
        <v>76</v>
      </c>
      <c r="E14" s="18" t="s">
        <v>73</v>
      </c>
      <c r="F14" s="18" t="n">
        <v>102.45</v>
      </c>
      <c r="G14" s="20" t="n">
        <v>14.8</v>
      </c>
      <c r="H14" s="20" t="n">
        <v>18.7</v>
      </c>
      <c r="I14" s="20" t="n">
        <v>1915.81</v>
      </c>
      <c r="J14" s="21" t="n">
        <v>0.00154234443567572</v>
      </c>
    </row>
    <row r="15" customFormat="false" ht="59.7" hidden="false" customHeight="true" outlineLevel="0" collapsed="false">
      <c r="A15" s="18" t="s">
        <v>77</v>
      </c>
      <c r="B15" s="18" t="s">
        <v>78</v>
      </c>
      <c r="C15" s="18" t="s">
        <v>60</v>
      </c>
      <c r="D15" s="19" t="s">
        <v>79</v>
      </c>
      <c r="E15" s="18" t="s">
        <v>73</v>
      </c>
      <c r="F15" s="18" t="n">
        <v>165.36</v>
      </c>
      <c r="G15" s="20" t="n">
        <v>13.49</v>
      </c>
      <c r="H15" s="20" t="n">
        <v>17.05</v>
      </c>
      <c r="I15" s="20" t="n">
        <v>2819.38</v>
      </c>
      <c r="J15" s="21" t="n">
        <v>0.00226977364929476</v>
      </c>
    </row>
    <row r="16" customFormat="false" ht="38.8" hidden="false" customHeight="true" outlineLevel="0" collapsed="false">
      <c r="A16" s="18" t="s">
        <v>80</v>
      </c>
      <c r="B16" s="18" t="s">
        <v>81</v>
      </c>
      <c r="C16" s="18" t="s">
        <v>60</v>
      </c>
      <c r="D16" s="19" t="s">
        <v>82</v>
      </c>
      <c r="E16" s="18" t="s">
        <v>62</v>
      </c>
      <c r="F16" s="18" t="n">
        <v>6.61</v>
      </c>
      <c r="G16" s="20" t="n">
        <v>223.81</v>
      </c>
      <c r="H16" s="20" t="n">
        <v>282.89</v>
      </c>
      <c r="I16" s="20" t="n">
        <v>1869.9</v>
      </c>
      <c r="J16" s="21" t="n">
        <v>0.00150538407267423</v>
      </c>
    </row>
    <row r="17" customFormat="false" ht="24.6" hidden="false" customHeight="true" outlineLevel="0" collapsed="false">
      <c r="A17" s="7" t="s">
        <v>19</v>
      </c>
      <c r="B17" s="7"/>
      <c r="C17" s="7"/>
      <c r="D17" s="8" t="s">
        <v>20</v>
      </c>
      <c r="E17" s="7"/>
      <c r="F17" s="7"/>
      <c r="G17" s="7"/>
      <c r="H17" s="7"/>
      <c r="I17" s="16" t="n">
        <v>154725.49</v>
      </c>
      <c r="J17" s="17" t="n">
        <v>0.124563499803581</v>
      </c>
    </row>
    <row r="18" customFormat="false" ht="46.25" hidden="false" customHeight="true" outlineLevel="0" collapsed="false">
      <c r="A18" s="18" t="s">
        <v>83</v>
      </c>
      <c r="B18" s="18" t="s">
        <v>84</v>
      </c>
      <c r="C18" s="18" t="s">
        <v>60</v>
      </c>
      <c r="D18" s="19" t="s">
        <v>85</v>
      </c>
      <c r="E18" s="18" t="s">
        <v>69</v>
      </c>
      <c r="F18" s="18" t="n">
        <v>918.94</v>
      </c>
      <c r="G18" s="20" t="n">
        <v>3.19</v>
      </c>
      <c r="H18" s="20" t="n">
        <v>4.03</v>
      </c>
      <c r="I18" s="20" t="n">
        <v>3703.32</v>
      </c>
      <c r="J18" s="21" t="n">
        <v>0.00298139951014276</v>
      </c>
    </row>
    <row r="19" customFormat="false" ht="46.25" hidden="false" customHeight="true" outlineLevel="0" collapsed="false">
      <c r="A19" s="18" t="s">
        <v>86</v>
      </c>
      <c r="B19" s="18" t="s">
        <v>87</v>
      </c>
      <c r="C19" s="18" t="s">
        <v>60</v>
      </c>
      <c r="D19" s="19" t="s">
        <v>88</v>
      </c>
      <c r="E19" s="18" t="s">
        <v>73</v>
      </c>
      <c r="F19" s="18" t="n">
        <v>2003.29</v>
      </c>
      <c r="G19" s="20" t="n">
        <v>19.83</v>
      </c>
      <c r="H19" s="20" t="n">
        <v>25.06</v>
      </c>
      <c r="I19" s="20" t="n">
        <v>50202.44</v>
      </c>
      <c r="J19" s="21" t="n">
        <v>0.0404160402082378</v>
      </c>
    </row>
    <row r="20" customFormat="false" ht="46.25" hidden="false" customHeight="true" outlineLevel="0" collapsed="false">
      <c r="A20" s="18" t="s">
        <v>89</v>
      </c>
      <c r="B20" s="18" t="s">
        <v>90</v>
      </c>
      <c r="C20" s="18" t="s">
        <v>55</v>
      </c>
      <c r="D20" s="19" t="s">
        <v>91</v>
      </c>
      <c r="E20" s="18" t="s">
        <v>69</v>
      </c>
      <c r="F20" s="18" t="n">
        <v>918.94</v>
      </c>
      <c r="G20" s="20" t="n">
        <v>62.92</v>
      </c>
      <c r="H20" s="20" t="n">
        <v>79.53</v>
      </c>
      <c r="I20" s="20" t="n">
        <v>73083.29</v>
      </c>
      <c r="J20" s="21" t="n">
        <v>0.0588365264156544</v>
      </c>
    </row>
    <row r="21" customFormat="false" ht="46.25" hidden="false" customHeight="true" outlineLevel="0" collapsed="false">
      <c r="A21" s="18" t="s">
        <v>92</v>
      </c>
      <c r="B21" s="18" t="s">
        <v>93</v>
      </c>
      <c r="C21" s="18" t="s">
        <v>60</v>
      </c>
      <c r="D21" s="19" t="s">
        <v>94</v>
      </c>
      <c r="E21" s="18" t="s">
        <v>69</v>
      </c>
      <c r="F21" s="18" t="n">
        <v>392.09</v>
      </c>
      <c r="G21" s="20" t="n">
        <v>25.97</v>
      </c>
      <c r="H21" s="20" t="n">
        <v>32.82</v>
      </c>
      <c r="I21" s="20" t="n">
        <v>12868.39</v>
      </c>
      <c r="J21" s="21" t="n">
        <v>0.010359842423103</v>
      </c>
    </row>
    <row r="22" customFormat="false" ht="46.25" hidden="false" customHeight="true" outlineLevel="0" collapsed="false">
      <c r="A22" s="18" t="s">
        <v>95</v>
      </c>
      <c r="B22" s="18" t="s">
        <v>96</v>
      </c>
      <c r="C22" s="18" t="s">
        <v>60</v>
      </c>
      <c r="D22" s="19" t="s">
        <v>97</v>
      </c>
      <c r="E22" s="18" t="s">
        <v>69</v>
      </c>
      <c r="F22" s="18" t="n">
        <v>392.09</v>
      </c>
      <c r="G22" s="20" t="n">
        <v>30</v>
      </c>
      <c r="H22" s="20" t="n">
        <v>37.92</v>
      </c>
      <c r="I22" s="20" t="n">
        <v>14868.05</v>
      </c>
      <c r="J22" s="21" t="n">
        <v>0.0119696912464432</v>
      </c>
    </row>
    <row r="23" customFormat="false" ht="24.6" hidden="false" customHeight="true" outlineLevel="0" collapsed="false">
      <c r="A23" s="7" t="s">
        <v>21</v>
      </c>
      <c r="B23" s="7"/>
      <c r="C23" s="7"/>
      <c r="D23" s="8" t="s">
        <v>22</v>
      </c>
      <c r="E23" s="7"/>
      <c r="F23" s="7"/>
      <c r="G23" s="7"/>
      <c r="H23" s="7"/>
      <c r="I23" s="16" t="n">
        <v>103947.9</v>
      </c>
      <c r="J23" s="17" t="n">
        <v>0.0836844286047029</v>
      </c>
    </row>
    <row r="24" customFormat="false" ht="64.15" hidden="false" customHeight="true" outlineLevel="0" collapsed="false">
      <c r="A24" s="18" t="s">
        <v>98</v>
      </c>
      <c r="B24" s="18" t="s">
        <v>99</v>
      </c>
      <c r="C24" s="18" t="s">
        <v>60</v>
      </c>
      <c r="D24" s="19" t="s">
        <v>100</v>
      </c>
      <c r="E24" s="18" t="s">
        <v>69</v>
      </c>
      <c r="F24" s="18" t="n">
        <v>64.4</v>
      </c>
      <c r="G24" s="20" t="n">
        <v>80.67</v>
      </c>
      <c r="H24" s="20" t="n">
        <v>101.96</v>
      </c>
      <c r="I24" s="20" t="n">
        <v>6566.22</v>
      </c>
      <c r="J24" s="21" t="n">
        <v>0.00528620942599872</v>
      </c>
    </row>
    <row r="25" customFormat="false" ht="64.15" hidden="false" customHeight="true" outlineLevel="0" collapsed="false">
      <c r="A25" s="18" t="s">
        <v>101</v>
      </c>
      <c r="B25" s="18" t="s">
        <v>102</v>
      </c>
      <c r="C25" s="18" t="s">
        <v>60</v>
      </c>
      <c r="D25" s="19" t="s">
        <v>103</v>
      </c>
      <c r="E25" s="18" t="s">
        <v>69</v>
      </c>
      <c r="F25" s="18" t="n">
        <v>83.7</v>
      </c>
      <c r="G25" s="20" t="n">
        <v>72.9</v>
      </c>
      <c r="H25" s="20" t="n">
        <v>92.14</v>
      </c>
      <c r="I25" s="20" t="n">
        <v>7712.11</v>
      </c>
      <c r="J25" s="21" t="n">
        <v>0.00620872108706973</v>
      </c>
    </row>
    <row r="26" customFormat="false" ht="57.45" hidden="false" customHeight="true" outlineLevel="0" collapsed="false">
      <c r="A26" s="18" t="s">
        <v>104</v>
      </c>
      <c r="B26" s="18" t="s">
        <v>105</v>
      </c>
      <c r="C26" s="18" t="s">
        <v>60</v>
      </c>
      <c r="D26" s="19" t="s">
        <v>106</v>
      </c>
      <c r="E26" s="18" t="s">
        <v>69</v>
      </c>
      <c r="F26" s="18" t="n">
        <v>63.84</v>
      </c>
      <c r="G26" s="20" t="n">
        <v>181.38</v>
      </c>
      <c r="H26" s="20" t="n">
        <v>229.26</v>
      </c>
      <c r="I26" s="20" t="n">
        <v>14635.95</v>
      </c>
      <c r="J26" s="21" t="n">
        <v>0.011782836525192</v>
      </c>
    </row>
    <row r="27" customFormat="false" ht="46.25" hidden="false" customHeight="true" outlineLevel="0" collapsed="false">
      <c r="A27" s="18" t="s">
        <v>107</v>
      </c>
      <c r="B27" s="18" t="s">
        <v>108</v>
      </c>
      <c r="C27" s="18" t="s">
        <v>55</v>
      </c>
      <c r="D27" s="19" t="s">
        <v>109</v>
      </c>
      <c r="E27" s="18" t="s">
        <v>110</v>
      </c>
      <c r="F27" s="18" t="n">
        <v>107.2</v>
      </c>
      <c r="G27" s="20" t="n">
        <v>188.32</v>
      </c>
      <c r="H27" s="20" t="n">
        <v>238.03</v>
      </c>
      <c r="I27" s="20" t="n">
        <v>25516.81</v>
      </c>
      <c r="J27" s="21" t="n">
        <v>0.0205425955181853</v>
      </c>
    </row>
    <row r="28" customFormat="false" ht="46.25" hidden="false" customHeight="true" outlineLevel="0" collapsed="false">
      <c r="A28" s="18" t="s">
        <v>111</v>
      </c>
      <c r="B28" s="18" t="s">
        <v>112</v>
      </c>
      <c r="C28" s="18" t="s">
        <v>55</v>
      </c>
      <c r="D28" s="19" t="s">
        <v>113</v>
      </c>
      <c r="E28" s="18" t="s">
        <v>110</v>
      </c>
      <c r="F28" s="18" t="n">
        <v>182.22</v>
      </c>
      <c r="G28" s="20" t="n">
        <v>83.23</v>
      </c>
      <c r="H28" s="20" t="n">
        <v>105.2</v>
      </c>
      <c r="I28" s="20" t="n">
        <v>19169.54</v>
      </c>
      <c r="J28" s="21" t="n">
        <v>0.0154326542577098</v>
      </c>
    </row>
    <row r="29" customFormat="false" ht="46.25" hidden="false" customHeight="true" outlineLevel="0" collapsed="false">
      <c r="A29" s="18" t="s">
        <v>114</v>
      </c>
      <c r="B29" s="18" t="s">
        <v>115</v>
      </c>
      <c r="C29" s="18" t="s">
        <v>55</v>
      </c>
      <c r="D29" s="19" t="s">
        <v>116</v>
      </c>
      <c r="E29" s="18" t="s">
        <v>69</v>
      </c>
      <c r="F29" s="18" t="n">
        <v>299.14</v>
      </c>
      <c r="G29" s="20" t="n">
        <v>48.25</v>
      </c>
      <c r="H29" s="20" t="n">
        <v>60.98</v>
      </c>
      <c r="I29" s="20" t="n">
        <v>18241.55</v>
      </c>
      <c r="J29" s="21" t="n">
        <v>0.0146855654478264</v>
      </c>
    </row>
    <row r="30" customFormat="false" ht="46.25" hidden="false" customHeight="true" outlineLevel="0" collapsed="false">
      <c r="A30" s="18" t="s">
        <v>117</v>
      </c>
      <c r="B30" s="18" t="s">
        <v>118</v>
      </c>
      <c r="C30" s="18" t="s">
        <v>55</v>
      </c>
      <c r="D30" s="19" t="s">
        <v>119</v>
      </c>
      <c r="E30" s="18" t="s">
        <v>49</v>
      </c>
      <c r="F30" s="18" t="n">
        <v>2</v>
      </c>
      <c r="G30" s="20" t="n">
        <v>4788.66</v>
      </c>
      <c r="H30" s="20" t="n">
        <v>6052.86</v>
      </c>
      <c r="I30" s="20" t="n">
        <v>12105.72</v>
      </c>
      <c r="J30" s="21" t="n">
        <v>0.00974584634272096</v>
      </c>
    </row>
    <row r="31" customFormat="false" ht="24.6" hidden="false" customHeight="true" outlineLevel="0" collapsed="false">
      <c r="A31" s="7" t="s">
        <v>23</v>
      </c>
      <c r="B31" s="7"/>
      <c r="C31" s="7"/>
      <c r="D31" s="8" t="s">
        <v>24</v>
      </c>
      <c r="E31" s="7"/>
      <c r="F31" s="7"/>
      <c r="G31" s="7"/>
      <c r="H31" s="7"/>
      <c r="I31" s="16" t="n">
        <v>39721.89</v>
      </c>
      <c r="J31" s="17" t="n">
        <v>0.0319785552930734</v>
      </c>
    </row>
    <row r="32" customFormat="false" ht="54.7" hidden="false" customHeight="false" outlineLevel="0" collapsed="false">
      <c r="A32" s="18" t="s">
        <v>120</v>
      </c>
      <c r="B32" s="18" t="s">
        <v>121</v>
      </c>
      <c r="C32" s="18" t="s">
        <v>60</v>
      </c>
      <c r="D32" s="19" t="s">
        <v>122</v>
      </c>
      <c r="E32" s="18" t="s">
        <v>69</v>
      </c>
      <c r="F32" s="18" t="n">
        <v>288.44</v>
      </c>
      <c r="G32" s="20" t="n">
        <v>3.99</v>
      </c>
      <c r="H32" s="20" t="n">
        <v>5.04</v>
      </c>
      <c r="I32" s="20" t="n">
        <v>1453.73</v>
      </c>
      <c r="J32" s="21" t="n">
        <v>0.00117034172307006</v>
      </c>
    </row>
    <row r="33" customFormat="false" ht="60.4" hidden="false" customHeight="true" outlineLevel="0" collapsed="false">
      <c r="A33" s="18" t="s">
        <v>123</v>
      </c>
      <c r="B33" s="18" t="s">
        <v>124</v>
      </c>
      <c r="C33" s="18" t="s">
        <v>60</v>
      </c>
      <c r="D33" s="19" t="s">
        <v>125</v>
      </c>
      <c r="E33" s="18" t="s">
        <v>69</v>
      </c>
      <c r="F33" s="18" t="n">
        <v>288.44</v>
      </c>
      <c r="G33" s="20" t="n">
        <v>34.22</v>
      </c>
      <c r="H33" s="20" t="n">
        <v>43.25</v>
      </c>
      <c r="I33" s="20" t="n">
        <v>12475.03</v>
      </c>
      <c r="J33" s="21" t="n">
        <v>0.0100431635211152</v>
      </c>
    </row>
    <row r="34" customFormat="false" ht="60.4" hidden="false" customHeight="true" outlineLevel="0" collapsed="false">
      <c r="A34" s="18" t="s">
        <v>126</v>
      </c>
      <c r="B34" s="18" t="s">
        <v>127</v>
      </c>
      <c r="C34" s="18" t="s">
        <v>60</v>
      </c>
      <c r="D34" s="19" t="s">
        <v>128</v>
      </c>
      <c r="E34" s="18" t="s">
        <v>69</v>
      </c>
      <c r="F34" s="18" t="n">
        <v>33.95</v>
      </c>
      <c r="G34" s="20" t="n">
        <v>205.96</v>
      </c>
      <c r="H34" s="20" t="n">
        <v>260.33</v>
      </c>
      <c r="I34" s="20" t="n">
        <v>8838.2</v>
      </c>
      <c r="J34" s="21" t="n">
        <v>0.00711529253495343</v>
      </c>
    </row>
    <row r="35" customFormat="false" ht="60.4" hidden="false" customHeight="true" outlineLevel="0" collapsed="false">
      <c r="A35" s="18" t="s">
        <v>129</v>
      </c>
      <c r="B35" s="18" t="s">
        <v>127</v>
      </c>
      <c r="C35" s="18" t="s">
        <v>60</v>
      </c>
      <c r="D35" s="19" t="s">
        <v>128</v>
      </c>
      <c r="E35" s="18" t="s">
        <v>69</v>
      </c>
      <c r="F35" s="18" t="n">
        <v>21.89</v>
      </c>
      <c r="G35" s="20" t="n">
        <v>205.96</v>
      </c>
      <c r="H35" s="20" t="n">
        <v>260.33</v>
      </c>
      <c r="I35" s="20" t="n">
        <v>5698.62</v>
      </c>
      <c r="J35" s="21" t="n">
        <v>0.00458773826633662</v>
      </c>
    </row>
    <row r="36" customFormat="false" ht="47.75" hidden="false" customHeight="true" outlineLevel="0" collapsed="false">
      <c r="A36" s="18" t="s">
        <v>130</v>
      </c>
      <c r="B36" s="18" t="s">
        <v>131</v>
      </c>
      <c r="C36" s="18" t="s">
        <v>55</v>
      </c>
      <c r="D36" s="19" t="s">
        <v>132</v>
      </c>
      <c r="E36" s="18" t="s">
        <v>69</v>
      </c>
      <c r="F36" s="18" t="n">
        <v>138.42</v>
      </c>
      <c r="G36" s="20" t="n">
        <v>64.34</v>
      </c>
      <c r="H36" s="20" t="n">
        <v>81.32</v>
      </c>
      <c r="I36" s="20" t="n">
        <v>11256.31</v>
      </c>
      <c r="J36" s="21" t="n">
        <v>0.00906201924759811</v>
      </c>
    </row>
    <row r="37" customFormat="false" ht="24.6" hidden="false" customHeight="true" outlineLevel="0" collapsed="false">
      <c r="A37" s="7" t="s">
        <v>25</v>
      </c>
      <c r="B37" s="7"/>
      <c r="C37" s="7"/>
      <c r="D37" s="8" t="s">
        <v>26</v>
      </c>
      <c r="E37" s="7"/>
      <c r="F37" s="7"/>
      <c r="G37" s="7"/>
      <c r="H37" s="7"/>
      <c r="I37" s="16" t="n">
        <v>103700.57</v>
      </c>
      <c r="J37" s="17" t="n">
        <v>0.0834853128002778</v>
      </c>
    </row>
    <row r="38" customFormat="false" ht="32.8" hidden="false" customHeight="true" outlineLevel="0" collapsed="false">
      <c r="A38" s="18" t="s">
        <v>133</v>
      </c>
      <c r="B38" s="18" t="s">
        <v>134</v>
      </c>
      <c r="C38" s="18" t="s">
        <v>60</v>
      </c>
      <c r="D38" s="19" t="s">
        <v>135</v>
      </c>
      <c r="E38" s="18" t="s">
        <v>69</v>
      </c>
      <c r="F38" s="18" t="n">
        <v>127.68</v>
      </c>
      <c r="G38" s="20" t="n">
        <v>13.81</v>
      </c>
      <c r="H38" s="20" t="n">
        <v>17.45</v>
      </c>
      <c r="I38" s="20" t="n">
        <v>2228.01</v>
      </c>
      <c r="J38" s="21" t="n">
        <v>0.00179368456482107</v>
      </c>
    </row>
    <row r="39" customFormat="false" ht="58.2" hidden="false" customHeight="true" outlineLevel="0" collapsed="false">
      <c r="A39" s="18" t="s">
        <v>136</v>
      </c>
      <c r="B39" s="18" t="s">
        <v>137</v>
      </c>
      <c r="C39" s="18" t="s">
        <v>60</v>
      </c>
      <c r="D39" s="19" t="s">
        <v>138</v>
      </c>
      <c r="E39" s="18" t="s">
        <v>69</v>
      </c>
      <c r="F39" s="18" t="n">
        <v>632.6</v>
      </c>
      <c r="G39" s="20" t="n">
        <v>20.33</v>
      </c>
      <c r="H39" s="20" t="n">
        <v>25.69</v>
      </c>
      <c r="I39" s="20" t="n">
        <v>16251.49</v>
      </c>
      <c r="J39" s="21" t="n">
        <v>0.0130834452126983</v>
      </c>
    </row>
    <row r="40" customFormat="false" ht="58.2" hidden="false" customHeight="true" outlineLevel="0" collapsed="false">
      <c r="A40" s="18" t="s">
        <v>139</v>
      </c>
      <c r="B40" s="18" t="s">
        <v>140</v>
      </c>
      <c r="C40" s="18" t="s">
        <v>60</v>
      </c>
      <c r="D40" s="19" t="s">
        <v>141</v>
      </c>
      <c r="E40" s="18" t="s">
        <v>69</v>
      </c>
      <c r="F40" s="18" t="n">
        <v>833.48</v>
      </c>
      <c r="G40" s="20" t="n">
        <v>36.64</v>
      </c>
      <c r="H40" s="20" t="n">
        <v>46.31</v>
      </c>
      <c r="I40" s="20" t="n">
        <v>38598.45</v>
      </c>
      <c r="J40" s="21" t="n">
        <v>0.0310741172575607</v>
      </c>
    </row>
    <row r="41" customFormat="false" ht="32.8" hidden="false" customHeight="true" outlineLevel="0" collapsed="false">
      <c r="A41" s="18" t="s">
        <v>142</v>
      </c>
      <c r="B41" s="18" t="s">
        <v>143</v>
      </c>
      <c r="C41" s="18" t="s">
        <v>60</v>
      </c>
      <c r="D41" s="19" t="s">
        <v>144</v>
      </c>
      <c r="E41" s="18" t="s">
        <v>69</v>
      </c>
      <c r="F41" s="18" t="n">
        <v>661.22</v>
      </c>
      <c r="G41" s="20" t="n">
        <v>55.79</v>
      </c>
      <c r="H41" s="20" t="n">
        <v>70.51</v>
      </c>
      <c r="I41" s="20" t="n">
        <v>46622.62</v>
      </c>
      <c r="J41" s="21" t="n">
        <v>0.0375340657651977</v>
      </c>
    </row>
    <row r="42" customFormat="false" ht="24.6" hidden="false" customHeight="true" outlineLevel="0" collapsed="false">
      <c r="A42" s="7" t="s">
        <v>27</v>
      </c>
      <c r="B42" s="7"/>
      <c r="C42" s="7"/>
      <c r="D42" s="8" t="s">
        <v>28</v>
      </c>
      <c r="E42" s="7"/>
      <c r="F42" s="7"/>
      <c r="G42" s="7"/>
      <c r="H42" s="7"/>
      <c r="I42" s="16" t="n">
        <v>469219.31</v>
      </c>
      <c r="J42" s="17" t="n">
        <v>0.377750294596071</v>
      </c>
    </row>
    <row r="43" customFormat="false" ht="42.5" hidden="false" customHeight="true" outlineLevel="0" collapsed="false">
      <c r="A43" s="18" t="s">
        <v>145</v>
      </c>
      <c r="B43" s="18" t="s">
        <v>146</v>
      </c>
      <c r="C43" s="18" t="s">
        <v>55</v>
      </c>
      <c r="D43" s="19" t="s">
        <v>147</v>
      </c>
      <c r="E43" s="18" t="s">
        <v>69</v>
      </c>
      <c r="F43" s="18" t="n">
        <v>1274.81</v>
      </c>
      <c r="G43" s="20" t="n">
        <v>126.46</v>
      </c>
      <c r="H43" s="20" t="n">
        <v>159.84</v>
      </c>
      <c r="I43" s="20" t="n">
        <v>203765.63</v>
      </c>
      <c r="J43" s="21" t="n">
        <v>0.164043817295273</v>
      </c>
    </row>
    <row r="44" customFormat="false" ht="42.5" hidden="false" customHeight="true" outlineLevel="0" collapsed="false">
      <c r="A44" s="18" t="s">
        <v>148</v>
      </c>
      <c r="B44" s="18" t="s">
        <v>149</v>
      </c>
      <c r="C44" s="18" t="s">
        <v>55</v>
      </c>
      <c r="D44" s="19" t="s">
        <v>150</v>
      </c>
      <c r="E44" s="18" t="s">
        <v>69</v>
      </c>
      <c r="F44" s="18" t="n">
        <v>1274.81</v>
      </c>
      <c r="G44" s="20" t="n">
        <v>164.74</v>
      </c>
      <c r="H44" s="20" t="n">
        <v>208.23</v>
      </c>
      <c r="I44" s="20" t="n">
        <v>265453.68</v>
      </c>
      <c r="J44" s="21" t="n">
        <v>0.213706477300798</v>
      </c>
    </row>
    <row r="45" customFormat="false" ht="24.6" hidden="false" customHeight="true" outlineLevel="0" collapsed="false">
      <c r="A45" s="7" t="s">
        <v>29</v>
      </c>
      <c r="B45" s="7"/>
      <c r="C45" s="7"/>
      <c r="D45" s="8" t="s">
        <v>30</v>
      </c>
      <c r="E45" s="7"/>
      <c r="F45" s="7"/>
      <c r="G45" s="7"/>
      <c r="H45" s="7"/>
      <c r="I45" s="16" t="n">
        <v>42685.84</v>
      </c>
      <c r="J45" s="17" t="n">
        <v>0.0343647166504737</v>
      </c>
    </row>
    <row r="46" customFormat="false" ht="49.25" hidden="false" customHeight="true" outlineLevel="0" collapsed="false">
      <c r="A46" s="18" t="s">
        <v>151</v>
      </c>
      <c r="B46" s="18" t="s">
        <v>152</v>
      </c>
      <c r="C46" s="18" t="s">
        <v>60</v>
      </c>
      <c r="D46" s="19" t="s">
        <v>153</v>
      </c>
      <c r="E46" s="18" t="s">
        <v>154</v>
      </c>
      <c r="F46" s="18" t="n">
        <v>1</v>
      </c>
      <c r="G46" s="20" t="n">
        <v>1938.26</v>
      </c>
      <c r="H46" s="20" t="n">
        <v>2449.96</v>
      </c>
      <c r="I46" s="20" t="n">
        <v>2449.96</v>
      </c>
      <c r="J46" s="21" t="n">
        <v>0.00197236791416063</v>
      </c>
    </row>
    <row r="47" customFormat="false" ht="61.15" hidden="false" customHeight="true" outlineLevel="0" collapsed="false">
      <c r="A47" s="18" t="s">
        <v>155</v>
      </c>
      <c r="B47" s="18" t="s">
        <v>156</v>
      </c>
      <c r="C47" s="18" t="s">
        <v>60</v>
      </c>
      <c r="D47" s="19" t="s">
        <v>157</v>
      </c>
      <c r="E47" s="18" t="s">
        <v>154</v>
      </c>
      <c r="F47" s="18" t="n">
        <v>48</v>
      </c>
      <c r="G47" s="20" t="n">
        <v>164.44</v>
      </c>
      <c r="H47" s="20" t="n">
        <v>207.85</v>
      </c>
      <c r="I47" s="20" t="n">
        <v>9976.8</v>
      </c>
      <c r="J47" s="21" t="n">
        <v>0.00803193529935093</v>
      </c>
    </row>
    <row r="48" customFormat="false" ht="49.95" hidden="false" customHeight="true" outlineLevel="0" collapsed="false">
      <c r="A48" s="18" t="s">
        <v>158</v>
      </c>
      <c r="B48" s="18" t="s">
        <v>159</v>
      </c>
      <c r="C48" s="18" t="s">
        <v>60</v>
      </c>
      <c r="D48" s="19" t="s">
        <v>160</v>
      </c>
      <c r="E48" s="18" t="s">
        <v>154</v>
      </c>
      <c r="F48" s="18" t="n">
        <v>7</v>
      </c>
      <c r="G48" s="20" t="n">
        <v>17.62</v>
      </c>
      <c r="H48" s="20" t="n">
        <v>22.27</v>
      </c>
      <c r="I48" s="20" t="n">
        <v>155.89</v>
      </c>
      <c r="J48" s="21" t="n">
        <v>0.000125501001705538</v>
      </c>
    </row>
    <row r="49" customFormat="false" ht="49.95" hidden="false" customHeight="true" outlineLevel="0" collapsed="false">
      <c r="A49" s="18" t="s">
        <v>161</v>
      </c>
      <c r="B49" s="18" t="s">
        <v>162</v>
      </c>
      <c r="C49" s="18" t="s">
        <v>60</v>
      </c>
      <c r="D49" s="19" t="s">
        <v>163</v>
      </c>
      <c r="E49" s="18" t="s">
        <v>154</v>
      </c>
      <c r="F49" s="18" t="n">
        <v>2</v>
      </c>
      <c r="G49" s="20" t="n">
        <v>15.85</v>
      </c>
      <c r="H49" s="20" t="n">
        <v>20.03</v>
      </c>
      <c r="I49" s="20" t="n">
        <v>40.06</v>
      </c>
      <c r="J49" s="21" t="n">
        <v>3.22507545597785E-005</v>
      </c>
    </row>
    <row r="50" customFormat="false" ht="49.95" hidden="false" customHeight="true" outlineLevel="0" collapsed="false">
      <c r="A50" s="18" t="s">
        <v>164</v>
      </c>
      <c r="B50" s="18" t="s">
        <v>165</v>
      </c>
      <c r="C50" s="18" t="s">
        <v>60</v>
      </c>
      <c r="D50" s="19" t="s">
        <v>166</v>
      </c>
      <c r="E50" s="18" t="s">
        <v>154</v>
      </c>
      <c r="F50" s="18" t="n">
        <v>36</v>
      </c>
      <c r="G50" s="20" t="n">
        <v>35.59</v>
      </c>
      <c r="H50" s="20" t="n">
        <v>44.98</v>
      </c>
      <c r="I50" s="20" t="n">
        <v>1619.28</v>
      </c>
      <c r="J50" s="21" t="n">
        <v>0.00130361961666396</v>
      </c>
    </row>
    <row r="51" customFormat="false" ht="59.7" hidden="false" customHeight="true" outlineLevel="0" collapsed="false">
      <c r="A51" s="18" t="s">
        <v>167</v>
      </c>
      <c r="B51" s="18" t="s">
        <v>168</v>
      </c>
      <c r="C51" s="18" t="s">
        <v>60</v>
      </c>
      <c r="D51" s="19" t="s">
        <v>169</v>
      </c>
      <c r="E51" s="18" t="s">
        <v>154</v>
      </c>
      <c r="F51" s="18" t="n">
        <v>12</v>
      </c>
      <c r="G51" s="20" t="n">
        <v>395.09</v>
      </c>
      <c r="H51" s="20" t="n">
        <v>499.39</v>
      </c>
      <c r="I51" s="20" t="n">
        <v>5992.68</v>
      </c>
      <c r="J51" s="21" t="n">
        <v>0.00482447458400633</v>
      </c>
    </row>
    <row r="52" customFormat="false" ht="52.95" hidden="false" customHeight="true" outlineLevel="0" collapsed="false">
      <c r="A52" s="18" t="s">
        <v>170</v>
      </c>
      <c r="B52" s="18" t="s">
        <v>171</v>
      </c>
      <c r="C52" s="18" t="s">
        <v>60</v>
      </c>
      <c r="D52" s="19" t="s">
        <v>172</v>
      </c>
      <c r="E52" s="18" t="s">
        <v>154</v>
      </c>
      <c r="F52" s="18" t="n">
        <v>36</v>
      </c>
      <c r="G52" s="20" t="n">
        <v>402.11</v>
      </c>
      <c r="H52" s="20" t="n">
        <v>508.26</v>
      </c>
      <c r="I52" s="20" t="n">
        <v>18297.36</v>
      </c>
      <c r="J52" s="21" t="n">
        <v>0.0147304959174216</v>
      </c>
    </row>
    <row r="53" customFormat="false" ht="52.95" hidden="false" customHeight="true" outlineLevel="0" collapsed="false">
      <c r="A53" s="18" t="s">
        <v>173</v>
      </c>
      <c r="B53" s="18" t="s">
        <v>174</v>
      </c>
      <c r="C53" s="18" t="s">
        <v>60</v>
      </c>
      <c r="D53" s="19" t="s">
        <v>175</v>
      </c>
      <c r="E53" s="18" t="s">
        <v>154</v>
      </c>
      <c r="F53" s="18" t="n">
        <v>1</v>
      </c>
      <c r="G53" s="20" t="n">
        <v>44.79</v>
      </c>
      <c r="H53" s="20" t="n">
        <v>56.61</v>
      </c>
      <c r="I53" s="20" t="n">
        <v>56.61</v>
      </c>
      <c r="J53" s="21" t="n">
        <v>4.55745186128073E-005</v>
      </c>
    </row>
    <row r="54" customFormat="false" ht="52.95" hidden="false" customHeight="true" outlineLevel="0" collapsed="false">
      <c r="A54" s="18" t="s">
        <v>176</v>
      </c>
      <c r="B54" s="18" t="s">
        <v>177</v>
      </c>
      <c r="C54" s="18" t="s">
        <v>60</v>
      </c>
      <c r="D54" s="19" t="s">
        <v>178</v>
      </c>
      <c r="E54" s="18" t="s">
        <v>154</v>
      </c>
      <c r="F54" s="18" t="n">
        <v>1</v>
      </c>
      <c r="G54" s="20" t="n">
        <v>102.43</v>
      </c>
      <c r="H54" s="20" t="n">
        <v>129.47</v>
      </c>
      <c r="I54" s="20" t="n">
        <v>129.47</v>
      </c>
      <c r="J54" s="21" t="n">
        <v>0.000104231282897018</v>
      </c>
    </row>
    <row r="55" customFormat="false" ht="59.7" hidden="false" customHeight="true" outlineLevel="0" collapsed="false">
      <c r="A55" s="18" t="s">
        <v>179</v>
      </c>
      <c r="B55" s="18" t="s">
        <v>180</v>
      </c>
      <c r="C55" s="18" t="s">
        <v>60</v>
      </c>
      <c r="D55" s="19" t="s">
        <v>181</v>
      </c>
      <c r="E55" s="18" t="s">
        <v>154</v>
      </c>
      <c r="F55" s="18" t="n">
        <v>1</v>
      </c>
      <c r="G55" s="20" t="n">
        <v>748.73</v>
      </c>
      <c r="H55" s="20" t="n">
        <v>946.39</v>
      </c>
      <c r="I55" s="20" t="n">
        <v>946.39</v>
      </c>
      <c r="J55" s="21" t="n">
        <v>0.000761901937289785</v>
      </c>
    </row>
    <row r="56" customFormat="false" ht="52.95" hidden="false" customHeight="true" outlineLevel="0" collapsed="false">
      <c r="A56" s="18" t="s">
        <v>182</v>
      </c>
      <c r="B56" s="18" t="s">
        <v>183</v>
      </c>
      <c r="C56" s="18" t="s">
        <v>60</v>
      </c>
      <c r="D56" s="19" t="s">
        <v>184</v>
      </c>
      <c r="E56" s="18" t="s">
        <v>154</v>
      </c>
      <c r="F56" s="18" t="n">
        <v>14</v>
      </c>
      <c r="G56" s="20" t="n">
        <v>170.74</v>
      </c>
      <c r="H56" s="20" t="n">
        <v>215.81</v>
      </c>
      <c r="I56" s="20" t="n">
        <v>3021.34</v>
      </c>
      <c r="J56" s="21" t="n">
        <v>0.00243236382380532</v>
      </c>
    </row>
    <row r="57" customFormat="false" ht="24.6" hidden="false" customHeight="true" outlineLevel="0" collapsed="false">
      <c r="A57" s="7" t="s">
        <v>31</v>
      </c>
      <c r="B57" s="7"/>
      <c r="C57" s="7"/>
      <c r="D57" s="8" t="s">
        <v>32</v>
      </c>
      <c r="E57" s="7"/>
      <c r="F57" s="7"/>
      <c r="G57" s="7"/>
      <c r="H57" s="7"/>
      <c r="I57" s="16" t="n">
        <v>109451.46</v>
      </c>
      <c r="J57" s="17" t="n">
        <v>0.0881151316193064</v>
      </c>
    </row>
    <row r="58" customFormat="false" ht="43.25" hidden="false" customHeight="true" outlineLevel="0" collapsed="false">
      <c r="A58" s="18" t="s">
        <v>185</v>
      </c>
      <c r="B58" s="18" t="s">
        <v>186</v>
      </c>
      <c r="C58" s="18" t="s">
        <v>60</v>
      </c>
      <c r="D58" s="19" t="s">
        <v>187</v>
      </c>
      <c r="E58" s="18" t="s">
        <v>62</v>
      </c>
      <c r="F58" s="18" t="n">
        <v>38.3</v>
      </c>
      <c r="G58" s="20" t="n">
        <v>64.75</v>
      </c>
      <c r="H58" s="20" t="n">
        <v>81.84</v>
      </c>
      <c r="I58" s="20" t="n">
        <v>3134.47</v>
      </c>
      <c r="J58" s="21" t="n">
        <v>0.00252344040551645</v>
      </c>
    </row>
    <row r="59" customFormat="false" ht="43.25" hidden="false" customHeight="true" outlineLevel="0" collapsed="false">
      <c r="A59" s="18" t="s">
        <v>188</v>
      </c>
      <c r="B59" s="18" t="s">
        <v>189</v>
      </c>
      <c r="C59" s="18" t="s">
        <v>60</v>
      </c>
      <c r="D59" s="19" t="s">
        <v>190</v>
      </c>
      <c r="E59" s="18" t="s">
        <v>62</v>
      </c>
      <c r="F59" s="18" t="n">
        <v>38.3</v>
      </c>
      <c r="G59" s="20" t="n">
        <v>480.52</v>
      </c>
      <c r="H59" s="20" t="n">
        <v>607.37</v>
      </c>
      <c r="I59" s="20" t="n">
        <v>23262.27</v>
      </c>
      <c r="J59" s="21" t="n">
        <v>0.0187275526778157</v>
      </c>
    </row>
    <row r="60" customFormat="false" ht="58.2" hidden="false" customHeight="true" outlineLevel="0" collapsed="false">
      <c r="A60" s="18" t="s">
        <v>191</v>
      </c>
      <c r="B60" s="18" t="s">
        <v>99</v>
      </c>
      <c r="C60" s="18" t="s">
        <v>60</v>
      </c>
      <c r="D60" s="19" t="s">
        <v>100</v>
      </c>
      <c r="E60" s="18" t="s">
        <v>69</v>
      </c>
      <c r="F60" s="18" t="n">
        <v>219.45</v>
      </c>
      <c r="G60" s="20" t="n">
        <v>80.67</v>
      </c>
      <c r="H60" s="20" t="n">
        <v>101.96</v>
      </c>
      <c r="I60" s="20" t="n">
        <v>22375.12</v>
      </c>
      <c r="J60" s="21" t="n">
        <v>0.0180133425702843</v>
      </c>
    </row>
    <row r="61" customFormat="false" ht="58.2" hidden="false" customHeight="true" outlineLevel="0" collapsed="false">
      <c r="A61" s="18" t="s">
        <v>192</v>
      </c>
      <c r="B61" s="18" t="s">
        <v>121</v>
      </c>
      <c r="C61" s="18" t="s">
        <v>60</v>
      </c>
      <c r="D61" s="19" t="s">
        <v>122</v>
      </c>
      <c r="E61" s="18" t="s">
        <v>69</v>
      </c>
      <c r="F61" s="18" t="n">
        <v>75.06</v>
      </c>
      <c r="G61" s="20" t="n">
        <v>3.99</v>
      </c>
      <c r="H61" s="20" t="n">
        <v>5.04</v>
      </c>
      <c r="I61" s="20" t="n">
        <v>378.3</v>
      </c>
      <c r="J61" s="21" t="n">
        <v>0.00030455467923026</v>
      </c>
    </row>
    <row r="62" customFormat="false" ht="58.2" hidden="false" customHeight="true" outlineLevel="0" collapsed="false">
      <c r="A62" s="18" t="s">
        <v>193</v>
      </c>
      <c r="B62" s="18" t="s">
        <v>124</v>
      </c>
      <c r="C62" s="18" t="s">
        <v>60</v>
      </c>
      <c r="D62" s="19" t="s">
        <v>125</v>
      </c>
      <c r="E62" s="18" t="s">
        <v>69</v>
      </c>
      <c r="F62" s="18" t="n">
        <v>75.06</v>
      </c>
      <c r="G62" s="20" t="n">
        <v>34.22</v>
      </c>
      <c r="H62" s="20" t="n">
        <v>43.25</v>
      </c>
      <c r="I62" s="20" t="n">
        <v>3246.34</v>
      </c>
      <c r="J62" s="21" t="n">
        <v>0.00261350261002475</v>
      </c>
    </row>
    <row r="63" customFormat="false" ht="43.25" hidden="false" customHeight="true" outlineLevel="0" collapsed="false">
      <c r="A63" s="18" t="s">
        <v>194</v>
      </c>
      <c r="B63" s="18" t="s">
        <v>134</v>
      </c>
      <c r="C63" s="18" t="s">
        <v>60</v>
      </c>
      <c r="D63" s="19" t="s">
        <v>135</v>
      </c>
      <c r="E63" s="18" t="s">
        <v>69</v>
      </c>
      <c r="F63" s="18" t="n">
        <v>75.06</v>
      </c>
      <c r="G63" s="20" t="n">
        <v>13.81</v>
      </c>
      <c r="H63" s="20" t="n">
        <v>17.45</v>
      </c>
      <c r="I63" s="20" t="n">
        <v>1309.79</v>
      </c>
      <c r="J63" s="21" t="n">
        <v>0.00105446120356596</v>
      </c>
    </row>
    <row r="64" customFormat="false" ht="58.2" hidden="false" customHeight="true" outlineLevel="0" collapsed="false">
      <c r="A64" s="18" t="s">
        <v>195</v>
      </c>
      <c r="B64" s="18" t="s">
        <v>196</v>
      </c>
      <c r="C64" s="18" t="s">
        <v>60</v>
      </c>
      <c r="D64" s="19" t="s">
        <v>197</v>
      </c>
      <c r="E64" s="18" t="s">
        <v>69</v>
      </c>
      <c r="F64" s="18" t="n">
        <v>227.68</v>
      </c>
      <c r="G64" s="20" t="n">
        <v>193.71</v>
      </c>
      <c r="H64" s="20" t="n">
        <v>244.84</v>
      </c>
      <c r="I64" s="20" t="n">
        <v>55745.17</v>
      </c>
      <c r="J64" s="21" t="n">
        <v>0.0448782774728689</v>
      </c>
    </row>
    <row r="65" customFormat="false" ht="24.6" hidden="false" customHeight="true" outlineLevel="0" collapsed="false">
      <c r="A65" s="7" t="s">
        <v>33</v>
      </c>
      <c r="B65" s="7"/>
      <c r="C65" s="7"/>
      <c r="D65" s="8" t="s">
        <v>34</v>
      </c>
      <c r="E65" s="7"/>
      <c r="F65" s="7"/>
      <c r="G65" s="7"/>
      <c r="H65" s="7"/>
      <c r="I65" s="16" t="n">
        <v>27135.83</v>
      </c>
      <c r="J65" s="17" t="n">
        <v>0.0218460058189185</v>
      </c>
    </row>
    <row r="66" customFormat="false" ht="68.4" hidden="false" customHeight="false" outlineLevel="0" collapsed="false">
      <c r="A66" s="18" t="s">
        <v>198</v>
      </c>
      <c r="B66" s="18" t="s">
        <v>199</v>
      </c>
      <c r="C66" s="18" t="s">
        <v>60</v>
      </c>
      <c r="D66" s="19" t="s">
        <v>200</v>
      </c>
      <c r="E66" s="18" t="s">
        <v>154</v>
      </c>
      <c r="F66" s="18" t="n">
        <v>1</v>
      </c>
      <c r="G66" s="20" t="n">
        <v>2749.85</v>
      </c>
      <c r="H66" s="20" t="n">
        <v>3475.81</v>
      </c>
      <c r="I66" s="20" t="n">
        <v>3475.81</v>
      </c>
      <c r="J66" s="21" t="n">
        <v>0.0027982400201304</v>
      </c>
    </row>
    <row r="67" customFormat="false" ht="37.3" hidden="false" customHeight="true" outlineLevel="0" collapsed="false">
      <c r="A67" s="18" t="s">
        <v>201</v>
      </c>
      <c r="B67" s="18" t="s">
        <v>202</v>
      </c>
      <c r="C67" s="18" t="s">
        <v>203</v>
      </c>
      <c r="D67" s="19" t="s">
        <v>204</v>
      </c>
      <c r="E67" s="18" t="s">
        <v>154</v>
      </c>
      <c r="F67" s="18" t="n">
        <v>1</v>
      </c>
      <c r="G67" s="20" t="n">
        <v>5730.54</v>
      </c>
      <c r="H67" s="20" t="n">
        <v>7243.4</v>
      </c>
      <c r="I67" s="20" t="n">
        <v>7243.4</v>
      </c>
      <c r="J67" s="21" t="n">
        <v>0.00583138081823014</v>
      </c>
    </row>
    <row r="68" customFormat="false" ht="54.7" hidden="false" customHeight="false" outlineLevel="0" collapsed="false">
      <c r="A68" s="18" t="s">
        <v>205</v>
      </c>
      <c r="B68" s="18" t="s">
        <v>206</v>
      </c>
      <c r="C68" s="18" t="s">
        <v>60</v>
      </c>
      <c r="D68" s="19" t="s">
        <v>207</v>
      </c>
      <c r="E68" s="18" t="s">
        <v>154</v>
      </c>
      <c r="F68" s="18" t="n">
        <v>2</v>
      </c>
      <c r="G68" s="20" t="n">
        <v>4229.13</v>
      </c>
      <c r="H68" s="20" t="n">
        <v>5345.62</v>
      </c>
      <c r="I68" s="20" t="n">
        <v>10691.24</v>
      </c>
      <c r="J68" s="21" t="n">
        <v>0.00860710327458028</v>
      </c>
    </row>
    <row r="69" customFormat="false" ht="61.9" hidden="false" customHeight="true" outlineLevel="0" collapsed="false">
      <c r="A69" s="18" t="s">
        <v>208</v>
      </c>
      <c r="B69" s="18" t="s">
        <v>209</v>
      </c>
      <c r="C69" s="18" t="s">
        <v>60</v>
      </c>
      <c r="D69" s="19" t="s">
        <v>210</v>
      </c>
      <c r="E69" s="18" t="s">
        <v>154</v>
      </c>
      <c r="F69" s="18" t="n">
        <v>1</v>
      </c>
      <c r="G69" s="20" t="n">
        <v>4529.58</v>
      </c>
      <c r="H69" s="20" t="n">
        <v>5725.38</v>
      </c>
      <c r="I69" s="20" t="n">
        <v>5725.38</v>
      </c>
      <c r="J69" s="21" t="n">
        <v>0.00460928170597765</v>
      </c>
    </row>
    <row r="70" customFormat="false" ht="24.6" hidden="false" customHeight="true" outlineLevel="0" collapsed="false">
      <c r="A70" s="7" t="s">
        <v>35</v>
      </c>
      <c r="B70" s="7"/>
      <c r="C70" s="7"/>
      <c r="D70" s="8" t="s">
        <v>36</v>
      </c>
      <c r="E70" s="7"/>
      <c r="F70" s="7"/>
      <c r="G70" s="7"/>
      <c r="H70" s="7"/>
      <c r="I70" s="16" t="n">
        <v>28352.75</v>
      </c>
      <c r="J70" s="17" t="n">
        <v>0.0228257009821458</v>
      </c>
    </row>
    <row r="71" customFormat="false" ht="24.6" hidden="false" customHeight="true" outlineLevel="0" collapsed="false">
      <c r="A71" s="7" t="s">
        <v>211</v>
      </c>
      <c r="B71" s="7"/>
      <c r="C71" s="7"/>
      <c r="D71" s="8" t="s">
        <v>212</v>
      </c>
      <c r="E71" s="7"/>
      <c r="F71" s="7"/>
      <c r="G71" s="7"/>
      <c r="H71" s="7"/>
      <c r="I71" s="16" t="n">
        <v>3351.97</v>
      </c>
      <c r="J71" s="17" t="n">
        <v>0.00269854123219522</v>
      </c>
    </row>
    <row r="72" customFormat="false" ht="46.25" hidden="false" customHeight="true" outlineLevel="0" collapsed="false">
      <c r="A72" s="18" t="s">
        <v>213</v>
      </c>
      <c r="B72" s="18" t="s">
        <v>214</v>
      </c>
      <c r="C72" s="18" t="s">
        <v>60</v>
      </c>
      <c r="D72" s="19" t="s">
        <v>215</v>
      </c>
      <c r="E72" s="18" t="s">
        <v>154</v>
      </c>
      <c r="F72" s="18" t="n">
        <v>4</v>
      </c>
      <c r="G72" s="20" t="n">
        <v>252.49</v>
      </c>
      <c r="H72" s="20" t="n">
        <v>319.14</v>
      </c>
      <c r="I72" s="20" t="n">
        <v>1276.56</v>
      </c>
      <c r="J72" s="21" t="n">
        <v>0.00102770901749453</v>
      </c>
    </row>
    <row r="73" customFormat="false" ht="46.25" hidden="false" customHeight="true" outlineLevel="0" collapsed="false">
      <c r="A73" s="18" t="s">
        <v>216</v>
      </c>
      <c r="B73" s="18" t="s">
        <v>217</v>
      </c>
      <c r="C73" s="18" t="s">
        <v>60</v>
      </c>
      <c r="D73" s="19" t="s">
        <v>218</v>
      </c>
      <c r="E73" s="18" t="s">
        <v>154</v>
      </c>
      <c r="F73" s="18" t="n">
        <v>2</v>
      </c>
      <c r="G73" s="20" t="n">
        <v>260.42</v>
      </c>
      <c r="H73" s="20" t="n">
        <v>329.17</v>
      </c>
      <c r="I73" s="20" t="n">
        <v>658.34</v>
      </c>
      <c r="J73" s="21" t="n">
        <v>0.000530004037865316</v>
      </c>
    </row>
    <row r="74" customFormat="false" ht="41" hidden="false" customHeight="false" outlineLevel="0" collapsed="false">
      <c r="A74" s="18" t="s">
        <v>219</v>
      </c>
      <c r="B74" s="18" t="s">
        <v>220</v>
      </c>
      <c r="C74" s="18" t="s">
        <v>60</v>
      </c>
      <c r="D74" s="19" t="s">
        <v>221</v>
      </c>
      <c r="E74" s="18" t="s">
        <v>154</v>
      </c>
      <c r="F74" s="18" t="n">
        <v>13</v>
      </c>
      <c r="G74" s="20" t="n">
        <v>25.88</v>
      </c>
      <c r="H74" s="20" t="n">
        <v>32.71</v>
      </c>
      <c r="I74" s="20" t="n">
        <v>425.23</v>
      </c>
      <c r="J74" s="21" t="n">
        <v>0.000342336204729271</v>
      </c>
    </row>
    <row r="75" customFormat="false" ht="56.7" hidden="false" customHeight="true" outlineLevel="0" collapsed="false">
      <c r="A75" s="18" t="s">
        <v>222</v>
      </c>
      <c r="B75" s="18" t="s">
        <v>223</v>
      </c>
      <c r="C75" s="18" t="s">
        <v>60</v>
      </c>
      <c r="D75" s="19" t="s">
        <v>224</v>
      </c>
      <c r="E75" s="18" t="s">
        <v>154</v>
      </c>
      <c r="F75" s="18" t="n">
        <v>16</v>
      </c>
      <c r="G75" s="20" t="n">
        <v>49.05</v>
      </c>
      <c r="H75" s="20" t="n">
        <v>61.99</v>
      </c>
      <c r="I75" s="20" t="n">
        <v>991.84</v>
      </c>
      <c r="J75" s="21" t="n">
        <v>0.000798491972106108</v>
      </c>
    </row>
    <row r="76" customFormat="false" ht="24.6" hidden="false" customHeight="true" outlineLevel="0" collapsed="false">
      <c r="A76" s="7" t="s">
        <v>225</v>
      </c>
      <c r="B76" s="7"/>
      <c r="C76" s="7"/>
      <c r="D76" s="8" t="s">
        <v>226</v>
      </c>
      <c r="E76" s="7"/>
      <c r="F76" s="7"/>
      <c r="G76" s="7"/>
      <c r="H76" s="7"/>
      <c r="I76" s="16" t="n">
        <v>25000.78</v>
      </c>
      <c r="J76" s="17" t="n">
        <v>0.0201271597499505</v>
      </c>
    </row>
    <row r="77" customFormat="false" ht="41.75" hidden="false" customHeight="true" outlineLevel="0" collapsed="false">
      <c r="A77" s="18" t="s">
        <v>227</v>
      </c>
      <c r="B77" s="18" t="s">
        <v>228</v>
      </c>
      <c r="C77" s="18" t="s">
        <v>60</v>
      </c>
      <c r="D77" s="19" t="s">
        <v>229</v>
      </c>
      <c r="E77" s="18" t="s">
        <v>110</v>
      </c>
      <c r="F77" s="18" t="n">
        <v>170</v>
      </c>
      <c r="G77" s="20" t="n">
        <v>83.78</v>
      </c>
      <c r="H77" s="20" t="n">
        <v>105.89</v>
      </c>
      <c r="I77" s="20" t="n">
        <v>18001.3</v>
      </c>
      <c r="J77" s="21" t="n">
        <v>0.0144921494772077</v>
      </c>
    </row>
    <row r="78" customFormat="false" ht="41.75" hidden="false" customHeight="true" outlineLevel="0" collapsed="false">
      <c r="A78" s="18" t="s">
        <v>230</v>
      </c>
      <c r="B78" s="18" t="s">
        <v>231</v>
      </c>
      <c r="C78" s="18" t="s">
        <v>60</v>
      </c>
      <c r="D78" s="19" t="s">
        <v>232</v>
      </c>
      <c r="E78" s="18" t="s">
        <v>154</v>
      </c>
      <c r="F78" s="18" t="n">
        <v>10</v>
      </c>
      <c r="G78" s="20" t="n">
        <v>68.62</v>
      </c>
      <c r="H78" s="20" t="n">
        <v>86.73</v>
      </c>
      <c r="I78" s="20" t="n">
        <v>867.3</v>
      </c>
      <c r="J78" s="21" t="n">
        <v>0.000698229641280476</v>
      </c>
    </row>
    <row r="79" customFormat="false" ht="41.75" hidden="false" customHeight="true" outlineLevel="0" collapsed="false">
      <c r="A79" s="18" t="s">
        <v>233</v>
      </c>
      <c r="B79" s="18" t="s">
        <v>234</v>
      </c>
      <c r="C79" s="18" t="s">
        <v>60</v>
      </c>
      <c r="D79" s="19" t="s">
        <v>235</v>
      </c>
      <c r="E79" s="18" t="s">
        <v>110</v>
      </c>
      <c r="F79" s="18" t="n">
        <v>50</v>
      </c>
      <c r="G79" s="20" t="n">
        <v>34.64</v>
      </c>
      <c r="H79" s="20" t="n">
        <v>43.78</v>
      </c>
      <c r="I79" s="20" t="n">
        <v>2189</v>
      </c>
      <c r="J79" s="21" t="n">
        <v>0.00176227912459698</v>
      </c>
    </row>
    <row r="80" customFormat="false" ht="41.75" hidden="false" customHeight="true" outlineLevel="0" collapsed="false">
      <c r="A80" s="18" t="s">
        <v>236</v>
      </c>
      <c r="B80" s="18" t="s">
        <v>237</v>
      </c>
      <c r="C80" s="18" t="s">
        <v>60</v>
      </c>
      <c r="D80" s="19" t="s">
        <v>238</v>
      </c>
      <c r="E80" s="18" t="s">
        <v>154</v>
      </c>
      <c r="F80" s="18" t="n">
        <v>40</v>
      </c>
      <c r="G80" s="20" t="n">
        <v>1.6</v>
      </c>
      <c r="H80" s="20" t="n">
        <v>2.02</v>
      </c>
      <c r="I80" s="20" t="n">
        <v>80.8</v>
      </c>
      <c r="J80" s="21" t="n">
        <v>6.50489507845757E-005</v>
      </c>
    </row>
    <row r="81" customFormat="false" ht="32.05" hidden="false" customHeight="true" outlineLevel="0" collapsed="false">
      <c r="A81" s="18" t="s">
        <v>239</v>
      </c>
      <c r="B81" s="18" t="s">
        <v>240</v>
      </c>
      <c r="C81" s="18" t="s">
        <v>55</v>
      </c>
      <c r="D81" s="19" t="s">
        <v>241</v>
      </c>
      <c r="E81" s="18" t="s">
        <v>49</v>
      </c>
      <c r="F81" s="18" t="n">
        <v>10</v>
      </c>
      <c r="G81" s="20" t="n">
        <v>196.69</v>
      </c>
      <c r="H81" s="20" t="n">
        <v>248.61</v>
      </c>
      <c r="I81" s="20" t="n">
        <v>2486.1</v>
      </c>
      <c r="J81" s="21" t="n">
        <v>0.00200146282853383</v>
      </c>
    </row>
    <row r="82" customFormat="false" ht="41.75" hidden="false" customHeight="true" outlineLevel="0" collapsed="false">
      <c r="A82" s="18" t="s">
        <v>242</v>
      </c>
      <c r="B82" s="18" t="s">
        <v>243</v>
      </c>
      <c r="C82" s="18" t="s">
        <v>55</v>
      </c>
      <c r="D82" s="19" t="s">
        <v>244</v>
      </c>
      <c r="E82" s="18" t="s">
        <v>49</v>
      </c>
      <c r="F82" s="18" t="n">
        <v>1</v>
      </c>
      <c r="G82" s="20" t="n">
        <v>321.9</v>
      </c>
      <c r="H82" s="20" t="n">
        <v>406.88</v>
      </c>
      <c r="I82" s="20" t="n">
        <v>406.88</v>
      </c>
      <c r="J82" s="21" t="n">
        <v>0.000327563330386487</v>
      </c>
    </row>
    <row r="83" customFormat="false" ht="61.9" hidden="false" customHeight="true" outlineLevel="0" collapsed="false">
      <c r="A83" s="18" t="s">
        <v>245</v>
      </c>
      <c r="B83" s="18" t="s">
        <v>246</v>
      </c>
      <c r="C83" s="18" t="s">
        <v>55</v>
      </c>
      <c r="D83" s="19" t="s">
        <v>247</v>
      </c>
      <c r="E83" s="18" t="s">
        <v>49</v>
      </c>
      <c r="F83" s="18" t="n">
        <v>20</v>
      </c>
      <c r="G83" s="20" t="n">
        <v>8.54</v>
      </c>
      <c r="H83" s="20" t="n">
        <v>10.79</v>
      </c>
      <c r="I83" s="20" t="n">
        <v>215.8</v>
      </c>
      <c r="J83" s="21" t="n">
        <v>0.000173732222516231</v>
      </c>
    </row>
    <row r="84" customFormat="false" ht="52.95" hidden="false" customHeight="true" outlineLevel="0" collapsed="false">
      <c r="A84" s="18" t="s">
        <v>248</v>
      </c>
      <c r="B84" s="18" t="s">
        <v>249</v>
      </c>
      <c r="C84" s="18" t="s">
        <v>60</v>
      </c>
      <c r="D84" s="19" t="s">
        <v>250</v>
      </c>
      <c r="E84" s="18" t="s">
        <v>110</v>
      </c>
      <c r="F84" s="18" t="n">
        <v>30</v>
      </c>
      <c r="G84" s="20" t="n">
        <v>19.88</v>
      </c>
      <c r="H84" s="20" t="n">
        <v>25.12</v>
      </c>
      <c r="I84" s="20" t="n">
        <v>753.6</v>
      </c>
      <c r="J84" s="21" t="n">
        <v>0.00060669417464426</v>
      </c>
    </row>
    <row r="85" customFormat="false" ht="24.6" hidden="false" customHeight="true" outlineLevel="0" collapsed="false">
      <c r="A85" s="7" t="s">
        <v>37</v>
      </c>
      <c r="B85" s="7"/>
      <c r="C85" s="7"/>
      <c r="D85" s="8" t="s">
        <v>38</v>
      </c>
      <c r="E85" s="7"/>
      <c r="F85" s="7"/>
      <c r="G85" s="7"/>
      <c r="H85" s="7"/>
      <c r="I85" s="16" t="n">
        <v>59853.04</v>
      </c>
      <c r="J85" s="17" t="n">
        <v>0.0481853645206342</v>
      </c>
    </row>
    <row r="86" customFormat="false" ht="71.6" hidden="false" customHeight="true" outlineLevel="0" collapsed="false">
      <c r="A86" s="18" t="s">
        <v>251</v>
      </c>
      <c r="B86" s="18" t="s">
        <v>252</v>
      </c>
      <c r="C86" s="18" t="s">
        <v>60</v>
      </c>
      <c r="D86" s="19" t="s">
        <v>253</v>
      </c>
      <c r="E86" s="18" t="s">
        <v>62</v>
      </c>
      <c r="F86" s="18" t="n">
        <v>76.21</v>
      </c>
      <c r="G86" s="20" t="n">
        <v>621.34</v>
      </c>
      <c r="H86" s="20" t="n">
        <v>785.37</v>
      </c>
      <c r="I86" s="20" t="n">
        <v>59853.04</v>
      </c>
      <c r="J86" s="21" t="n">
        <v>0.0481853645206342</v>
      </c>
    </row>
    <row r="87" customFormat="false" ht="24.6" hidden="false" customHeight="true" outlineLevel="0" collapsed="false">
      <c r="A87" s="7" t="s">
        <v>39</v>
      </c>
      <c r="B87" s="7"/>
      <c r="C87" s="7"/>
      <c r="D87" s="8" t="s">
        <v>40</v>
      </c>
      <c r="E87" s="7"/>
      <c r="F87" s="7"/>
      <c r="G87" s="7"/>
      <c r="H87" s="7"/>
      <c r="I87" s="16" t="n">
        <v>15000.45</v>
      </c>
      <c r="J87" s="17" t="n">
        <v>0.0120762813588674</v>
      </c>
    </row>
    <row r="88" customFormat="false" ht="24.6" hidden="false" customHeight="true" outlineLevel="0" collapsed="false">
      <c r="A88" s="7" t="s">
        <v>254</v>
      </c>
      <c r="B88" s="7"/>
      <c r="C88" s="7"/>
      <c r="D88" s="8" t="s">
        <v>255</v>
      </c>
      <c r="E88" s="7"/>
      <c r="F88" s="7"/>
      <c r="G88" s="7"/>
      <c r="H88" s="7"/>
      <c r="I88" s="16" t="n">
        <v>4696.69</v>
      </c>
      <c r="J88" s="17" t="n">
        <v>0.00378112322599516</v>
      </c>
    </row>
    <row r="89" customFormat="false" ht="45.5" hidden="false" customHeight="true" outlineLevel="0" collapsed="false">
      <c r="A89" s="18" t="s">
        <v>256</v>
      </c>
      <c r="B89" s="18" t="s">
        <v>64</v>
      </c>
      <c r="C89" s="18" t="s">
        <v>60</v>
      </c>
      <c r="D89" s="19" t="s">
        <v>65</v>
      </c>
      <c r="E89" s="18" t="s">
        <v>62</v>
      </c>
      <c r="F89" s="18" t="n">
        <v>4.74</v>
      </c>
      <c r="G89" s="20" t="n">
        <v>443.52</v>
      </c>
      <c r="H89" s="20" t="n">
        <v>560.6</v>
      </c>
      <c r="I89" s="20" t="n">
        <v>2657.24</v>
      </c>
      <c r="J89" s="21" t="n">
        <v>0.00213924101463869</v>
      </c>
    </row>
    <row r="90" customFormat="false" ht="45.5" hidden="false" customHeight="true" outlineLevel="0" collapsed="false">
      <c r="A90" s="18" t="s">
        <v>257</v>
      </c>
      <c r="B90" s="18" t="s">
        <v>81</v>
      </c>
      <c r="C90" s="18" t="s">
        <v>60</v>
      </c>
      <c r="D90" s="19" t="s">
        <v>82</v>
      </c>
      <c r="E90" s="18" t="s">
        <v>62</v>
      </c>
      <c r="F90" s="18" t="n">
        <v>4.74</v>
      </c>
      <c r="G90" s="20" t="n">
        <v>223.81</v>
      </c>
      <c r="H90" s="20" t="n">
        <v>282.89</v>
      </c>
      <c r="I90" s="20" t="n">
        <v>1340.89</v>
      </c>
      <c r="J90" s="21" t="n">
        <v>0.00107949860912784</v>
      </c>
    </row>
    <row r="91" customFormat="false" ht="45.5" hidden="false" customHeight="true" outlineLevel="0" collapsed="false">
      <c r="A91" s="18" t="s">
        <v>258</v>
      </c>
      <c r="B91" s="18" t="s">
        <v>259</v>
      </c>
      <c r="C91" s="18" t="s">
        <v>60</v>
      </c>
      <c r="D91" s="19" t="s">
        <v>260</v>
      </c>
      <c r="E91" s="18" t="s">
        <v>69</v>
      </c>
      <c r="F91" s="18" t="n">
        <v>2.88</v>
      </c>
      <c r="G91" s="20" t="n">
        <v>90.66</v>
      </c>
      <c r="H91" s="20" t="n">
        <v>114.59</v>
      </c>
      <c r="I91" s="20" t="n">
        <v>330.01</v>
      </c>
      <c r="J91" s="21" t="n">
        <v>0.000265678270401211</v>
      </c>
    </row>
    <row r="92" customFormat="false" ht="45.5" hidden="false" customHeight="true" outlineLevel="0" collapsed="false">
      <c r="A92" s="18" t="s">
        <v>261</v>
      </c>
      <c r="B92" s="18" t="s">
        <v>93</v>
      </c>
      <c r="C92" s="18" t="s">
        <v>60</v>
      </c>
      <c r="D92" s="19" t="s">
        <v>94</v>
      </c>
      <c r="E92" s="18" t="s">
        <v>69</v>
      </c>
      <c r="F92" s="18" t="n">
        <v>5.21</v>
      </c>
      <c r="G92" s="20" t="n">
        <v>25.97</v>
      </c>
      <c r="H92" s="20" t="n">
        <v>32.82</v>
      </c>
      <c r="I92" s="20" t="n">
        <v>170.99</v>
      </c>
      <c r="J92" s="21" t="n">
        <v>0.000137657426914042</v>
      </c>
    </row>
    <row r="93" customFormat="false" ht="52.95" hidden="false" customHeight="true" outlineLevel="0" collapsed="false">
      <c r="A93" s="18" t="s">
        <v>262</v>
      </c>
      <c r="B93" s="18" t="s">
        <v>96</v>
      </c>
      <c r="C93" s="18" t="s">
        <v>60</v>
      </c>
      <c r="D93" s="19" t="s">
        <v>97</v>
      </c>
      <c r="E93" s="18" t="s">
        <v>69</v>
      </c>
      <c r="F93" s="18" t="n">
        <v>5.21</v>
      </c>
      <c r="G93" s="20" t="n">
        <v>30</v>
      </c>
      <c r="H93" s="20" t="n">
        <v>37.92</v>
      </c>
      <c r="I93" s="20" t="n">
        <v>197.56</v>
      </c>
      <c r="J93" s="21" t="n">
        <v>0.000159047904913376</v>
      </c>
    </row>
    <row r="94" customFormat="false" ht="24.6" hidden="false" customHeight="true" outlineLevel="0" collapsed="false">
      <c r="A94" s="7" t="s">
        <v>263</v>
      </c>
      <c r="B94" s="7"/>
      <c r="C94" s="7"/>
      <c r="D94" s="8" t="s">
        <v>264</v>
      </c>
      <c r="E94" s="7"/>
      <c r="F94" s="7"/>
      <c r="G94" s="7"/>
      <c r="H94" s="7"/>
      <c r="I94" s="16" t="n">
        <v>10303.76</v>
      </c>
      <c r="J94" s="17" t="n">
        <v>0.00829515813287227</v>
      </c>
    </row>
    <row r="95" customFormat="false" ht="44.75" hidden="false" customHeight="true" outlineLevel="0" collapsed="false">
      <c r="A95" s="18" t="s">
        <v>265</v>
      </c>
      <c r="B95" s="18" t="s">
        <v>186</v>
      </c>
      <c r="C95" s="18" t="s">
        <v>60</v>
      </c>
      <c r="D95" s="19" t="s">
        <v>187</v>
      </c>
      <c r="E95" s="18" t="s">
        <v>62</v>
      </c>
      <c r="F95" s="18" t="n">
        <v>3.51</v>
      </c>
      <c r="G95" s="20" t="n">
        <v>64.75</v>
      </c>
      <c r="H95" s="20" t="n">
        <v>81.84</v>
      </c>
      <c r="I95" s="20" t="n">
        <v>287.25</v>
      </c>
      <c r="J95" s="21" t="n">
        <v>0.000231253850406799</v>
      </c>
    </row>
    <row r="96" customFormat="false" ht="44.75" hidden="false" customHeight="true" outlineLevel="0" collapsed="false">
      <c r="A96" s="18" t="s">
        <v>266</v>
      </c>
      <c r="B96" s="18" t="s">
        <v>189</v>
      </c>
      <c r="C96" s="18" t="s">
        <v>60</v>
      </c>
      <c r="D96" s="19" t="s">
        <v>190</v>
      </c>
      <c r="E96" s="18" t="s">
        <v>62</v>
      </c>
      <c r="F96" s="18" t="n">
        <v>3.51</v>
      </c>
      <c r="G96" s="20" t="n">
        <v>480.52</v>
      </c>
      <c r="H96" s="20" t="n">
        <v>607.37</v>
      </c>
      <c r="I96" s="20" t="n">
        <v>2131.86</v>
      </c>
      <c r="J96" s="21" t="n">
        <v>0.00171627792350997</v>
      </c>
    </row>
    <row r="97" customFormat="false" ht="64.15" hidden="false" customHeight="true" outlineLevel="0" collapsed="false">
      <c r="A97" s="18" t="s">
        <v>267</v>
      </c>
      <c r="B97" s="18" t="s">
        <v>99</v>
      </c>
      <c r="C97" s="18" t="s">
        <v>60</v>
      </c>
      <c r="D97" s="19" t="s">
        <v>100</v>
      </c>
      <c r="E97" s="18" t="s">
        <v>69</v>
      </c>
      <c r="F97" s="18" t="n">
        <v>30.45</v>
      </c>
      <c r="G97" s="20" t="n">
        <v>80.67</v>
      </c>
      <c r="H97" s="20" t="n">
        <v>101.96</v>
      </c>
      <c r="I97" s="20" t="n">
        <v>3104.68</v>
      </c>
      <c r="J97" s="21" t="n">
        <v>0.002499457630221</v>
      </c>
    </row>
    <row r="98" customFormat="false" ht="44.75" hidden="false" customHeight="true" outlineLevel="0" collapsed="false">
      <c r="A98" s="18" t="s">
        <v>268</v>
      </c>
      <c r="B98" s="18" t="s">
        <v>64</v>
      </c>
      <c r="C98" s="18" t="s">
        <v>60</v>
      </c>
      <c r="D98" s="19" t="s">
        <v>65</v>
      </c>
      <c r="E98" s="18" t="s">
        <v>62</v>
      </c>
      <c r="F98" s="18" t="n">
        <v>0.89</v>
      </c>
      <c r="G98" s="20" t="n">
        <v>443.52</v>
      </c>
      <c r="H98" s="20" t="n">
        <v>560.6</v>
      </c>
      <c r="I98" s="20" t="n">
        <v>498.93</v>
      </c>
      <c r="J98" s="21" t="n">
        <v>0.000401669220482034</v>
      </c>
    </row>
    <row r="99" customFormat="false" ht="44.75" hidden="false" customHeight="true" outlineLevel="0" collapsed="false">
      <c r="A99" s="18" t="s">
        <v>269</v>
      </c>
      <c r="B99" s="18" t="s">
        <v>81</v>
      </c>
      <c r="C99" s="18" t="s">
        <v>60</v>
      </c>
      <c r="D99" s="19" t="s">
        <v>82</v>
      </c>
      <c r="E99" s="18" t="s">
        <v>62</v>
      </c>
      <c r="F99" s="18" t="n">
        <v>0.89</v>
      </c>
      <c r="G99" s="20" t="n">
        <v>223.81</v>
      </c>
      <c r="H99" s="20" t="n">
        <v>282.89</v>
      </c>
      <c r="I99" s="20" t="n">
        <v>251.77</v>
      </c>
      <c r="J99" s="21" t="n">
        <v>0.000202690276473176</v>
      </c>
    </row>
    <row r="100" customFormat="false" ht="58.2" hidden="false" customHeight="true" outlineLevel="0" collapsed="false">
      <c r="A100" s="18" t="s">
        <v>270</v>
      </c>
      <c r="B100" s="18" t="s">
        <v>67</v>
      </c>
      <c r="C100" s="18" t="s">
        <v>60</v>
      </c>
      <c r="D100" s="19" t="s">
        <v>68</v>
      </c>
      <c r="E100" s="18" t="s">
        <v>69</v>
      </c>
      <c r="F100" s="18" t="n">
        <v>8.93</v>
      </c>
      <c r="G100" s="20" t="n">
        <v>75.28</v>
      </c>
      <c r="H100" s="20" t="n">
        <v>95.15</v>
      </c>
      <c r="I100" s="20" t="n">
        <v>849.68</v>
      </c>
      <c r="J100" s="21" t="n">
        <v>0.000684044461666315</v>
      </c>
    </row>
    <row r="101" customFormat="false" ht="36.55" hidden="false" customHeight="true" outlineLevel="0" collapsed="false">
      <c r="A101" s="18" t="s">
        <v>271</v>
      </c>
      <c r="B101" s="18" t="s">
        <v>272</v>
      </c>
      <c r="C101" s="18" t="s">
        <v>60</v>
      </c>
      <c r="D101" s="19" t="s">
        <v>273</v>
      </c>
      <c r="E101" s="18" t="s">
        <v>62</v>
      </c>
      <c r="F101" s="18" t="n">
        <v>17.15</v>
      </c>
      <c r="G101" s="20" t="n">
        <v>24.31</v>
      </c>
      <c r="H101" s="20" t="n">
        <v>30.72</v>
      </c>
      <c r="I101" s="20" t="n">
        <v>526.84</v>
      </c>
      <c r="J101" s="21" t="n">
        <v>0.000424138480585964</v>
      </c>
    </row>
    <row r="102" customFormat="false" ht="36.55" hidden="false" customHeight="true" outlineLevel="0" collapsed="false">
      <c r="A102" s="18" t="s">
        <v>274</v>
      </c>
      <c r="B102" s="18" t="s">
        <v>93</v>
      </c>
      <c r="C102" s="18" t="s">
        <v>60</v>
      </c>
      <c r="D102" s="19" t="s">
        <v>94</v>
      </c>
      <c r="E102" s="18" t="s">
        <v>69</v>
      </c>
      <c r="F102" s="18" t="n">
        <v>37.5</v>
      </c>
      <c r="G102" s="20" t="n">
        <v>25.97</v>
      </c>
      <c r="H102" s="20" t="n">
        <v>32.82</v>
      </c>
      <c r="I102" s="20" t="n">
        <v>1230.75</v>
      </c>
      <c r="J102" s="21" t="n">
        <v>0.000990829160620254</v>
      </c>
    </row>
    <row r="103" customFormat="false" ht="58.2" hidden="false" customHeight="true" outlineLevel="0" collapsed="false">
      <c r="A103" s="18" t="s">
        <v>275</v>
      </c>
      <c r="B103" s="18" t="s">
        <v>96</v>
      </c>
      <c r="C103" s="18" t="s">
        <v>60</v>
      </c>
      <c r="D103" s="19" t="s">
        <v>97</v>
      </c>
      <c r="E103" s="18" t="s">
        <v>69</v>
      </c>
      <c r="F103" s="18" t="n">
        <v>37.5</v>
      </c>
      <c r="G103" s="20" t="n">
        <v>30</v>
      </c>
      <c r="H103" s="20" t="n">
        <v>37.92</v>
      </c>
      <c r="I103" s="20" t="n">
        <v>1422</v>
      </c>
      <c r="J103" s="21" t="n">
        <v>0.00114479712890677</v>
      </c>
    </row>
    <row r="104" customFormat="false" ht="24.6" hidden="false" customHeight="true" outlineLevel="0" collapsed="false">
      <c r="A104" s="7" t="s">
        <v>41</v>
      </c>
      <c r="B104" s="7"/>
      <c r="C104" s="7"/>
      <c r="D104" s="8" t="s">
        <v>42</v>
      </c>
      <c r="E104" s="7"/>
      <c r="F104" s="7"/>
      <c r="G104" s="7"/>
      <c r="H104" s="7"/>
      <c r="I104" s="16" t="n">
        <v>14597.89</v>
      </c>
      <c r="J104" s="17" t="n">
        <v>0.0117521958931764</v>
      </c>
    </row>
    <row r="105" customFormat="false" ht="36.55" hidden="false" customHeight="true" outlineLevel="0" collapsed="false">
      <c r="A105" s="18" t="s">
        <v>276</v>
      </c>
      <c r="B105" s="18" t="s">
        <v>277</v>
      </c>
      <c r="C105" s="18" t="s">
        <v>60</v>
      </c>
      <c r="D105" s="19" t="s">
        <v>278</v>
      </c>
      <c r="E105" s="18" t="s">
        <v>110</v>
      </c>
      <c r="F105" s="18" t="n">
        <v>90.9</v>
      </c>
      <c r="G105" s="20" t="n">
        <v>106.73</v>
      </c>
      <c r="H105" s="20" t="n">
        <v>134.9</v>
      </c>
      <c r="I105" s="20" t="n">
        <v>12262.41</v>
      </c>
      <c r="J105" s="21" t="n">
        <v>0.00987199139344417</v>
      </c>
    </row>
    <row r="106" customFormat="false" ht="36.55" hidden="false" customHeight="true" outlineLevel="0" collapsed="false">
      <c r="A106" s="18" t="s">
        <v>279</v>
      </c>
      <c r="B106" s="18" t="s">
        <v>280</v>
      </c>
      <c r="C106" s="18" t="s">
        <v>60</v>
      </c>
      <c r="D106" s="19" t="s">
        <v>281</v>
      </c>
      <c r="E106" s="18" t="s">
        <v>69</v>
      </c>
      <c r="F106" s="18" t="n">
        <v>1229.2</v>
      </c>
      <c r="G106" s="20" t="n">
        <v>1.51</v>
      </c>
      <c r="H106" s="20" t="n">
        <v>1.9</v>
      </c>
      <c r="I106" s="20" t="n">
        <v>2335.48</v>
      </c>
      <c r="J106" s="21" t="n">
        <v>0.00188020449973219</v>
      </c>
    </row>
    <row r="107" customFormat="false" ht="15" hidden="false" customHeight="false" outlineLevel="0" collapsed="false">
      <c r="A107" s="11"/>
      <c r="B107" s="11"/>
      <c r="C107" s="11"/>
      <c r="D107" s="12"/>
      <c r="E107" s="11"/>
      <c r="F107" s="11"/>
      <c r="G107" s="11"/>
      <c r="H107" s="11"/>
      <c r="I107" s="11"/>
      <c r="J107" s="11"/>
    </row>
    <row r="108" customFormat="false" ht="15" hidden="false" customHeight="true" outlineLevel="0" collapsed="false">
      <c r="A108" s="13"/>
      <c r="B108" s="13"/>
      <c r="C108" s="13"/>
      <c r="D108" s="12"/>
      <c r="E108" s="14"/>
      <c r="F108" s="13" t="s">
        <v>43</v>
      </c>
      <c r="G108" s="13"/>
      <c r="H108" s="22" t="n">
        <v>982761.95</v>
      </c>
      <c r="I108" s="22"/>
      <c r="J108" s="22"/>
    </row>
    <row r="109" customFormat="false" ht="15" hidden="false" customHeight="true" outlineLevel="0" collapsed="false">
      <c r="A109" s="13"/>
      <c r="B109" s="13"/>
      <c r="C109" s="13"/>
      <c r="D109" s="12"/>
      <c r="E109" s="14"/>
      <c r="F109" s="13" t="s">
        <v>44</v>
      </c>
      <c r="G109" s="13"/>
      <c r="H109" s="22" t="n">
        <v>259379.53</v>
      </c>
      <c r="I109" s="22"/>
      <c r="J109" s="22"/>
    </row>
    <row r="110" customFormat="false" ht="15" hidden="false" customHeight="true" outlineLevel="0" collapsed="false">
      <c r="A110" s="13"/>
      <c r="B110" s="13"/>
      <c r="C110" s="13"/>
      <c r="D110" s="12"/>
      <c r="E110" s="14"/>
      <c r="F110" s="13" t="s">
        <v>45</v>
      </c>
      <c r="G110" s="13"/>
      <c r="H110" s="22" t="n">
        <v>1242141.48</v>
      </c>
      <c r="I110" s="22"/>
      <c r="J110" s="22"/>
    </row>
    <row r="111" customFormat="false" ht="15" hidden="false" customHeight="false" outlineLevel="0" collapsed="false">
      <c r="A111" s="13"/>
      <c r="B111" s="13"/>
      <c r="C111" s="13"/>
      <c r="D111" s="23"/>
      <c r="E111" s="24"/>
      <c r="F111" s="24"/>
      <c r="G111" s="24"/>
      <c r="H111" s="24"/>
      <c r="I111" s="24"/>
      <c r="J111" s="24"/>
    </row>
    <row r="112" customFormat="false" ht="15" hidden="false" customHeight="false" outlineLevel="0" collapsed="false">
      <c r="A112" s="13"/>
      <c r="B112" s="13"/>
      <c r="C112" s="13"/>
      <c r="D112" s="23"/>
      <c r="E112" s="24"/>
      <c r="F112" s="24"/>
      <c r="G112" s="24"/>
      <c r="H112" s="24"/>
      <c r="I112" s="24"/>
      <c r="J112" s="24"/>
    </row>
    <row r="113" customFormat="false" ht="17" hidden="false" customHeight="false" outlineLevel="0" collapsed="false">
      <c r="A113" s="25" t="s">
        <v>282</v>
      </c>
      <c r="B113" s="25"/>
      <c r="C113" s="25"/>
      <c r="D113" s="25"/>
      <c r="E113" s="25"/>
      <c r="F113" s="25"/>
      <c r="G113" s="25"/>
      <c r="H113" s="25"/>
      <c r="I113" s="25"/>
      <c r="J113" s="25"/>
    </row>
    <row r="114" customFormat="false" ht="17" hidden="false" customHeight="false" outlineLevel="0" collapsed="false">
      <c r="A114" s="26" t="s">
        <v>9</v>
      </c>
      <c r="B114" s="26" t="s">
        <v>10</v>
      </c>
      <c r="C114" s="26"/>
      <c r="D114" s="26"/>
      <c r="E114" s="26"/>
      <c r="F114" s="26"/>
      <c r="G114" s="26"/>
      <c r="H114" s="26"/>
      <c r="I114" s="26"/>
      <c r="J114" s="26"/>
    </row>
    <row r="115" customFormat="false" ht="17" hidden="false" customHeight="false" outlineLevel="0" collapsed="false">
      <c r="A115" s="27" t="s">
        <v>283</v>
      </c>
      <c r="B115" s="28" t="s">
        <v>22</v>
      </c>
      <c r="C115" s="28"/>
      <c r="D115" s="28"/>
      <c r="E115" s="28"/>
      <c r="F115" s="28"/>
      <c r="G115" s="28"/>
      <c r="H115" s="28"/>
      <c r="I115" s="28"/>
      <c r="J115" s="28"/>
    </row>
    <row r="116" customFormat="false" ht="17" hidden="false" customHeight="false" outlineLevel="0" collapsed="false">
      <c r="A116" s="27" t="s">
        <v>284</v>
      </c>
      <c r="B116" s="28" t="s">
        <v>30</v>
      </c>
      <c r="C116" s="28"/>
      <c r="D116" s="28"/>
      <c r="E116" s="28"/>
      <c r="F116" s="28"/>
      <c r="G116" s="28"/>
      <c r="H116" s="28"/>
      <c r="I116" s="28"/>
      <c r="J116" s="28"/>
    </row>
    <row r="117" customFormat="false" ht="17" hidden="false" customHeight="false" outlineLevel="0" collapsed="false">
      <c r="A117" s="27" t="s">
        <v>285</v>
      </c>
      <c r="B117" s="28" t="s">
        <v>32</v>
      </c>
      <c r="C117" s="28"/>
      <c r="D117" s="28"/>
      <c r="E117" s="28"/>
      <c r="F117" s="28"/>
      <c r="G117" s="28"/>
      <c r="H117" s="28"/>
      <c r="I117" s="28"/>
      <c r="J117" s="28"/>
    </row>
    <row r="118" customFormat="false" ht="17" hidden="false" customHeight="false" outlineLevel="0" collapsed="false">
      <c r="A118" s="27" t="s">
        <v>286</v>
      </c>
      <c r="B118" s="28" t="s">
        <v>38</v>
      </c>
      <c r="C118" s="28"/>
      <c r="D118" s="28"/>
      <c r="E118" s="28"/>
      <c r="F118" s="28"/>
      <c r="G118" s="28"/>
      <c r="H118" s="28"/>
      <c r="I118" s="28"/>
      <c r="J118" s="28"/>
    </row>
    <row r="125" customFormat="false" ht="15" hidden="false" customHeight="false" outlineLevel="0" collapsed="false">
      <c r="F125" s="0"/>
      <c r="G125" s="0"/>
      <c r="H125" s="0"/>
      <c r="I125" s="0"/>
      <c r="J125" s="0"/>
      <c r="K125" s="0"/>
      <c r="L125" s="0"/>
      <c r="M125" s="0"/>
      <c r="N125" s="0"/>
    </row>
    <row r="126" customFormat="false" ht="15" hidden="false" customHeight="false" outlineLevel="0" collapsed="false">
      <c r="F126" s="0"/>
      <c r="G126" s="0"/>
      <c r="H126" s="0"/>
      <c r="I126" s="0"/>
      <c r="J126" s="0"/>
      <c r="K126" s="0"/>
      <c r="L126" s="0"/>
      <c r="M126" s="0"/>
      <c r="N126" s="0"/>
    </row>
    <row r="127" customFormat="false" ht="15" hidden="false" customHeight="false" outlineLevel="0" collapsed="false">
      <c r="F127" s="0"/>
      <c r="G127" s="0"/>
      <c r="H127" s="0"/>
      <c r="I127" s="0"/>
      <c r="J127" s="0"/>
      <c r="K127" s="0"/>
      <c r="L127" s="0"/>
      <c r="M127" s="0"/>
      <c r="N127" s="0"/>
    </row>
    <row r="128" customFormat="false" ht="15" hidden="false" customHeight="false" outlineLevel="0" collapsed="false">
      <c r="F128" s="0"/>
      <c r="G128" s="0"/>
      <c r="H128" s="0"/>
      <c r="I128" s="0"/>
      <c r="J128" s="0"/>
      <c r="K128" s="0"/>
      <c r="L128" s="0"/>
      <c r="M128" s="0"/>
      <c r="N128" s="0"/>
    </row>
    <row r="129" customFormat="false" ht="15" hidden="false" customHeight="false" outlineLevel="0" collapsed="false">
      <c r="F129" s="0"/>
      <c r="G129" s="0"/>
      <c r="H129" s="0"/>
      <c r="I129" s="0"/>
      <c r="J129" s="0"/>
      <c r="K129" s="0"/>
      <c r="L129" s="0"/>
      <c r="M129" s="0"/>
      <c r="N129" s="0"/>
    </row>
    <row r="130" customFormat="false" ht="15" hidden="false" customHeight="false" outlineLevel="0" collapsed="false">
      <c r="F130" s="0"/>
      <c r="G130" s="0"/>
      <c r="H130" s="0"/>
      <c r="I130" s="0"/>
      <c r="J130" s="0"/>
      <c r="K130" s="0"/>
      <c r="L130" s="0"/>
      <c r="M130" s="0"/>
      <c r="N130" s="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6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108:C108"/>
    <mergeCell ref="F108:G108"/>
    <mergeCell ref="H108:J108"/>
    <mergeCell ref="A109:C109"/>
    <mergeCell ref="F109:G109"/>
    <mergeCell ref="H109:J109"/>
    <mergeCell ref="A110:C110"/>
    <mergeCell ref="F110:G110"/>
    <mergeCell ref="H110:J110"/>
    <mergeCell ref="A111:C111"/>
    <mergeCell ref="A112:C112"/>
    <mergeCell ref="A113:J113"/>
    <mergeCell ref="B114:J114"/>
    <mergeCell ref="B115:J115"/>
    <mergeCell ref="B116:J116"/>
    <mergeCell ref="B117:J117"/>
    <mergeCell ref="B118:J118"/>
  </mergeCells>
  <printOptions headings="false" gridLines="false" gridLinesSet="true" horizontalCentered="false" verticalCentered="false"/>
  <pageMargins left="0.7875" right="0.7875" top="0.90625" bottom="0.89166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09"/>
  <sheetViews>
    <sheetView showFormulas="false" showGridLines="true" showRowColHeaders="true" showZeros="true" rightToLeft="false" tabSelected="false" showOutlineSymbols="fals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8.91"/>
    <col collapsed="false" customWidth="true" hidden="false" outlineLevel="0" max="2" min="2" style="1" width="13.19"/>
    <col collapsed="false" customWidth="true" hidden="false" outlineLevel="0" max="3" min="3" style="1" width="10.99"/>
    <col collapsed="false" customWidth="true" hidden="false" outlineLevel="0" max="4" min="4" style="2" width="65.95"/>
    <col collapsed="false" customWidth="true" hidden="false" outlineLevel="0" max="5" min="5" style="1" width="16.49"/>
    <col collapsed="false" customWidth="true" hidden="false" outlineLevel="0" max="6" min="6" style="1" width="14.6"/>
    <col collapsed="false" customWidth="true" hidden="false" outlineLevel="0" max="7" min="7" style="1" width="13.19"/>
    <col collapsed="false" customWidth="true" hidden="false" outlineLevel="0" max="8" min="8" style="29" width="13.19"/>
    <col collapsed="false" customWidth="true" hidden="false" outlineLevel="0" max="9" min="9" style="1" width="14.29"/>
    <col collapsed="false" customWidth="true" hidden="false" outlineLevel="0" max="10" min="10" style="1" width="15.39"/>
    <col collapsed="false" customWidth="false" hidden="false" outlineLevel="0" max="16384" min="11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64.9" hidden="false" customHeight="true" outlineLevel="0" collapsed="false">
      <c r="A2" s="4"/>
      <c r="B2" s="4"/>
      <c r="C2" s="5" t="s">
        <v>4</v>
      </c>
      <c r="D2" s="5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6" t="s">
        <v>287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15" hidden="false" customHeight="false" outlineLevel="0" collapsed="false">
      <c r="A5" s="30" t="s">
        <v>13</v>
      </c>
      <c r="B5" s="30"/>
      <c r="C5" s="30"/>
      <c r="D5" s="31" t="s">
        <v>14</v>
      </c>
      <c r="E5" s="30"/>
      <c r="F5" s="30"/>
      <c r="G5" s="30"/>
      <c r="H5" s="32"/>
      <c r="I5" s="30"/>
      <c r="J5" s="33" t="n">
        <v>46891.74</v>
      </c>
    </row>
    <row r="6" customFormat="false" ht="29.85" hidden="false" customHeight="true" outlineLevel="0" collapsed="false">
      <c r="A6" s="34" t="s">
        <v>53</v>
      </c>
      <c r="B6" s="34" t="s">
        <v>47</v>
      </c>
      <c r="C6" s="34" t="s">
        <v>48</v>
      </c>
      <c r="D6" s="35" t="s">
        <v>10</v>
      </c>
      <c r="E6" s="34" t="s">
        <v>288</v>
      </c>
      <c r="F6" s="34"/>
      <c r="G6" s="34" t="s">
        <v>49</v>
      </c>
      <c r="H6" s="36" t="s">
        <v>50</v>
      </c>
      <c r="I6" s="34" t="s">
        <v>51</v>
      </c>
      <c r="J6" s="34" t="s">
        <v>11</v>
      </c>
    </row>
    <row r="7" customFormat="false" ht="29.85" hidden="false" customHeight="true" outlineLevel="0" collapsed="false">
      <c r="A7" s="37" t="s">
        <v>289</v>
      </c>
      <c r="B7" s="37" t="s">
        <v>54</v>
      </c>
      <c r="C7" s="37" t="s">
        <v>55</v>
      </c>
      <c r="D7" s="38" t="s">
        <v>56</v>
      </c>
      <c r="E7" s="37" t="s">
        <v>290</v>
      </c>
      <c r="F7" s="37"/>
      <c r="G7" s="37" t="s">
        <v>57</v>
      </c>
      <c r="H7" s="39" t="n">
        <v>1</v>
      </c>
      <c r="I7" s="40" t="n">
        <v>6182.99</v>
      </c>
      <c r="J7" s="40" t="n">
        <v>6182.99</v>
      </c>
    </row>
    <row r="8" customFormat="false" ht="29.85" hidden="false" customHeight="true" outlineLevel="0" collapsed="false">
      <c r="A8" s="41" t="s">
        <v>291</v>
      </c>
      <c r="B8" s="41" t="s">
        <v>292</v>
      </c>
      <c r="C8" s="41" t="s">
        <v>60</v>
      </c>
      <c r="D8" s="42" t="s">
        <v>293</v>
      </c>
      <c r="E8" s="41" t="s">
        <v>294</v>
      </c>
      <c r="F8" s="41"/>
      <c r="G8" s="41" t="s">
        <v>295</v>
      </c>
      <c r="H8" s="43" t="n">
        <v>0.05</v>
      </c>
      <c r="I8" s="44" t="n">
        <v>16778.49</v>
      </c>
      <c r="J8" s="44" t="n">
        <v>838.92</v>
      </c>
    </row>
    <row r="9" customFormat="false" ht="29.85" hidden="false" customHeight="true" outlineLevel="0" collapsed="false">
      <c r="A9" s="41" t="s">
        <v>291</v>
      </c>
      <c r="B9" s="41" t="s">
        <v>296</v>
      </c>
      <c r="C9" s="41" t="s">
        <v>60</v>
      </c>
      <c r="D9" s="42" t="s">
        <v>297</v>
      </c>
      <c r="E9" s="41" t="s">
        <v>294</v>
      </c>
      <c r="F9" s="41"/>
      <c r="G9" s="41" t="s">
        <v>295</v>
      </c>
      <c r="H9" s="43" t="n">
        <v>0.935</v>
      </c>
      <c r="I9" s="44" t="n">
        <v>5715.59</v>
      </c>
      <c r="J9" s="44" t="n">
        <v>5344.07</v>
      </c>
    </row>
    <row r="10" customFormat="false" ht="26.85" hidden="false" customHeight="false" outlineLevel="0" collapsed="false">
      <c r="A10" s="11"/>
      <c r="B10" s="11"/>
      <c r="C10" s="11"/>
      <c r="D10" s="12"/>
      <c r="E10" s="11" t="s">
        <v>298</v>
      </c>
      <c r="F10" s="45" t="n">
        <v>5723.97</v>
      </c>
      <c r="G10" s="11" t="s">
        <v>299</v>
      </c>
      <c r="H10" s="46" t="n">
        <v>0</v>
      </c>
      <c r="I10" s="11" t="s">
        <v>300</v>
      </c>
      <c r="J10" s="45" t="n">
        <v>5723.97</v>
      </c>
    </row>
    <row r="11" customFormat="false" ht="29.85" hidden="false" customHeight="true" outlineLevel="0" collapsed="false">
      <c r="A11" s="11"/>
      <c r="B11" s="11"/>
      <c r="C11" s="11"/>
      <c r="D11" s="12"/>
      <c r="E11" s="11" t="s">
        <v>301</v>
      </c>
      <c r="F11" s="45" t="n">
        <v>1632.3</v>
      </c>
      <c r="G11" s="11"/>
      <c r="H11" s="47" t="s">
        <v>302</v>
      </c>
      <c r="I11" s="47"/>
      <c r="J11" s="45" t="n">
        <v>7815.29</v>
      </c>
    </row>
    <row r="12" customFormat="false" ht="26.85" hidden="false" customHeight="false" outlineLevel="0" collapsed="false">
      <c r="A12" s="14"/>
      <c r="B12" s="14"/>
      <c r="C12" s="14"/>
      <c r="D12" s="48"/>
      <c r="E12" s="14"/>
      <c r="F12" s="14"/>
      <c r="G12" s="14" t="s">
        <v>303</v>
      </c>
      <c r="H12" s="49" t="n">
        <v>6</v>
      </c>
      <c r="I12" s="14" t="s">
        <v>304</v>
      </c>
      <c r="J12" s="50" t="n">
        <v>46891.74</v>
      </c>
    </row>
    <row r="13" customFormat="false" ht="15" hidden="false" customHeight="false" outlineLevel="0" collapsed="false">
      <c r="A13" s="51"/>
      <c r="B13" s="51"/>
      <c r="C13" s="51"/>
      <c r="D13" s="52"/>
      <c r="E13" s="51"/>
      <c r="F13" s="51"/>
      <c r="G13" s="51"/>
      <c r="H13" s="53"/>
      <c r="I13" s="51"/>
      <c r="J13" s="51"/>
    </row>
    <row r="14" customFormat="false" ht="15" hidden="false" customHeight="false" outlineLevel="0" collapsed="false">
      <c r="A14" s="30" t="s">
        <v>15</v>
      </c>
      <c r="B14" s="30"/>
      <c r="C14" s="30"/>
      <c r="D14" s="31" t="s">
        <v>16</v>
      </c>
      <c r="E14" s="30"/>
      <c r="F14" s="30"/>
      <c r="G14" s="30"/>
      <c r="H14" s="32"/>
      <c r="I14" s="30"/>
      <c r="J14" s="33" t="n">
        <v>2998.39</v>
      </c>
    </row>
    <row r="15" customFormat="false" ht="29.85" hidden="false" customHeight="true" outlineLevel="0" collapsed="false">
      <c r="A15" s="34" t="s">
        <v>58</v>
      </c>
      <c r="B15" s="34" t="s">
        <v>47</v>
      </c>
      <c r="C15" s="34" t="s">
        <v>48</v>
      </c>
      <c r="D15" s="35" t="s">
        <v>10</v>
      </c>
      <c r="E15" s="34" t="s">
        <v>288</v>
      </c>
      <c r="F15" s="34"/>
      <c r="G15" s="34" t="s">
        <v>49</v>
      </c>
      <c r="H15" s="36" t="s">
        <v>50</v>
      </c>
      <c r="I15" s="34" t="s">
        <v>51</v>
      </c>
      <c r="J15" s="34" t="s">
        <v>11</v>
      </c>
    </row>
    <row r="16" customFormat="false" ht="71.8" hidden="false" customHeight="true" outlineLevel="0" collapsed="false">
      <c r="A16" s="37" t="s">
        <v>289</v>
      </c>
      <c r="B16" s="37" t="s">
        <v>59</v>
      </c>
      <c r="C16" s="37" t="s">
        <v>60</v>
      </c>
      <c r="D16" s="38" t="s">
        <v>61</v>
      </c>
      <c r="E16" s="37" t="s">
        <v>305</v>
      </c>
      <c r="F16" s="37"/>
      <c r="G16" s="37" t="s">
        <v>62</v>
      </c>
      <c r="H16" s="39" t="n">
        <v>1</v>
      </c>
      <c r="I16" s="40" t="n">
        <v>68.25</v>
      </c>
      <c r="J16" s="40" t="n">
        <v>68.25</v>
      </c>
    </row>
    <row r="17" customFormat="false" ht="85.8" hidden="false" customHeight="true" outlineLevel="0" collapsed="false">
      <c r="A17" s="41" t="s">
        <v>291</v>
      </c>
      <c r="B17" s="41" t="s">
        <v>306</v>
      </c>
      <c r="C17" s="41" t="s">
        <v>60</v>
      </c>
      <c r="D17" s="42" t="s">
        <v>307</v>
      </c>
      <c r="E17" s="41" t="s">
        <v>308</v>
      </c>
      <c r="F17" s="41"/>
      <c r="G17" s="41" t="s">
        <v>309</v>
      </c>
      <c r="H17" s="43" t="n">
        <v>0.041</v>
      </c>
      <c r="I17" s="44" t="n">
        <v>136.19</v>
      </c>
      <c r="J17" s="44" t="n">
        <v>5.58</v>
      </c>
    </row>
    <row r="18" customFormat="false" ht="85.8" hidden="false" customHeight="true" outlineLevel="0" collapsed="false">
      <c r="A18" s="41" t="s">
        <v>291</v>
      </c>
      <c r="B18" s="41" t="s">
        <v>310</v>
      </c>
      <c r="C18" s="41" t="s">
        <v>60</v>
      </c>
      <c r="D18" s="42" t="s">
        <v>311</v>
      </c>
      <c r="E18" s="41" t="s">
        <v>308</v>
      </c>
      <c r="F18" s="41"/>
      <c r="G18" s="41" t="s">
        <v>312</v>
      </c>
      <c r="H18" s="43" t="n">
        <v>0.054</v>
      </c>
      <c r="I18" s="44" t="n">
        <v>49.36</v>
      </c>
      <c r="J18" s="44" t="n">
        <v>2.66</v>
      </c>
    </row>
    <row r="19" customFormat="false" ht="71.8" hidden="false" customHeight="true" outlineLevel="0" collapsed="false">
      <c r="A19" s="41" t="s">
        <v>291</v>
      </c>
      <c r="B19" s="41" t="s">
        <v>313</v>
      </c>
      <c r="C19" s="41" t="s">
        <v>60</v>
      </c>
      <c r="D19" s="42" t="s">
        <v>314</v>
      </c>
      <c r="E19" s="41" t="s">
        <v>308</v>
      </c>
      <c r="F19" s="41"/>
      <c r="G19" s="41" t="s">
        <v>309</v>
      </c>
      <c r="H19" s="43" t="n">
        <v>0.006</v>
      </c>
      <c r="I19" s="44" t="n">
        <v>312.17</v>
      </c>
      <c r="J19" s="44" t="n">
        <v>1.87</v>
      </c>
    </row>
    <row r="20" customFormat="false" ht="71.8" hidden="false" customHeight="true" outlineLevel="0" collapsed="false">
      <c r="A20" s="41" t="s">
        <v>291</v>
      </c>
      <c r="B20" s="41" t="s">
        <v>315</v>
      </c>
      <c r="C20" s="41" t="s">
        <v>60</v>
      </c>
      <c r="D20" s="42" t="s">
        <v>316</v>
      </c>
      <c r="E20" s="41" t="s">
        <v>308</v>
      </c>
      <c r="F20" s="41"/>
      <c r="G20" s="41" t="s">
        <v>312</v>
      </c>
      <c r="H20" s="43" t="n">
        <v>0.003</v>
      </c>
      <c r="I20" s="44" t="n">
        <v>56.63</v>
      </c>
      <c r="J20" s="44" t="n">
        <v>0.16</v>
      </c>
    </row>
    <row r="21" customFormat="false" ht="29.85" hidden="false" customHeight="true" outlineLevel="0" collapsed="false">
      <c r="A21" s="41" t="s">
        <v>291</v>
      </c>
      <c r="B21" s="41" t="s">
        <v>317</v>
      </c>
      <c r="C21" s="41" t="s">
        <v>60</v>
      </c>
      <c r="D21" s="42" t="s">
        <v>318</v>
      </c>
      <c r="E21" s="41" t="s">
        <v>294</v>
      </c>
      <c r="F21" s="41"/>
      <c r="G21" s="41" t="s">
        <v>319</v>
      </c>
      <c r="H21" s="43" t="n">
        <v>0.052</v>
      </c>
      <c r="I21" s="44" t="n">
        <v>16.37</v>
      </c>
      <c r="J21" s="44" t="n">
        <v>0.85</v>
      </c>
    </row>
    <row r="22" customFormat="false" ht="43.8" hidden="false" customHeight="true" outlineLevel="0" collapsed="false">
      <c r="A22" s="41" t="s">
        <v>291</v>
      </c>
      <c r="B22" s="41" t="s">
        <v>320</v>
      </c>
      <c r="C22" s="41" t="s">
        <v>60</v>
      </c>
      <c r="D22" s="42" t="s">
        <v>321</v>
      </c>
      <c r="E22" s="41" t="s">
        <v>308</v>
      </c>
      <c r="F22" s="41"/>
      <c r="G22" s="41" t="s">
        <v>309</v>
      </c>
      <c r="H22" s="43" t="n">
        <v>0.274</v>
      </c>
      <c r="I22" s="44" t="n">
        <v>24.71</v>
      </c>
      <c r="J22" s="44" t="n">
        <v>6.77</v>
      </c>
    </row>
    <row r="23" customFormat="false" ht="43.8" hidden="false" customHeight="true" outlineLevel="0" collapsed="false">
      <c r="A23" s="41" t="s">
        <v>291</v>
      </c>
      <c r="B23" s="41" t="s">
        <v>322</v>
      </c>
      <c r="C23" s="41" t="s">
        <v>60</v>
      </c>
      <c r="D23" s="42" t="s">
        <v>323</v>
      </c>
      <c r="E23" s="41" t="s">
        <v>308</v>
      </c>
      <c r="F23" s="41"/>
      <c r="G23" s="41" t="s">
        <v>312</v>
      </c>
      <c r="H23" s="43" t="n">
        <v>0.254</v>
      </c>
      <c r="I23" s="44" t="n">
        <v>18.63</v>
      </c>
      <c r="J23" s="44" t="n">
        <v>4.73</v>
      </c>
    </row>
    <row r="24" customFormat="false" ht="29.85" hidden="false" customHeight="true" outlineLevel="0" collapsed="false">
      <c r="A24" s="54" t="s">
        <v>324</v>
      </c>
      <c r="B24" s="54" t="s">
        <v>325</v>
      </c>
      <c r="C24" s="54" t="s">
        <v>60</v>
      </c>
      <c r="D24" s="55" t="s">
        <v>326</v>
      </c>
      <c r="E24" s="54" t="s">
        <v>327</v>
      </c>
      <c r="F24" s="54"/>
      <c r="G24" s="54" t="s">
        <v>62</v>
      </c>
      <c r="H24" s="56" t="n">
        <v>1.25</v>
      </c>
      <c r="I24" s="57" t="n">
        <v>36.51</v>
      </c>
      <c r="J24" s="57" t="n">
        <v>45.63</v>
      </c>
    </row>
    <row r="25" customFormat="false" ht="26.85" hidden="false" customHeight="false" outlineLevel="0" collapsed="false">
      <c r="A25" s="11"/>
      <c r="B25" s="11"/>
      <c r="C25" s="11"/>
      <c r="D25" s="12"/>
      <c r="E25" s="11" t="s">
        <v>298</v>
      </c>
      <c r="F25" s="45" t="n">
        <v>9.31</v>
      </c>
      <c r="G25" s="11" t="s">
        <v>299</v>
      </c>
      <c r="H25" s="46" t="n">
        <v>0</v>
      </c>
      <c r="I25" s="11" t="s">
        <v>300</v>
      </c>
      <c r="J25" s="45" t="n">
        <v>9.31</v>
      </c>
    </row>
    <row r="26" customFormat="false" ht="29.85" hidden="false" customHeight="true" outlineLevel="0" collapsed="false">
      <c r="A26" s="11"/>
      <c r="B26" s="11"/>
      <c r="C26" s="11"/>
      <c r="D26" s="12"/>
      <c r="E26" s="11" t="s">
        <v>301</v>
      </c>
      <c r="F26" s="45" t="n">
        <v>18.01</v>
      </c>
      <c r="G26" s="11"/>
      <c r="H26" s="47" t="s">
        <v>302</v>
      </c>
      <c r="I26" s="47"/>
      <c r="J26" s="45" t="n">
        <v>86.26</v>
      </c>
    </row>
    <row r="27" customFormat="false" ht="26.85" hidden="false" customHeight="false" outlineLevel="0" collapsed="false">
      <c r="A27" s="14"/>
      <c r="B27" s="14"/>
      <c r="C27" s="14"/>
      <c r="D27" s="48"/>
      <c r="E27" s="14"/>
      <c r="F27" s="14"/>
      <c r="G27" s="14" t="s">
        <v>303</v>
      </c>
      <c r="H27" s="49" t="n">
        <v>34.76</v>
      </c>
      <c r="I27" s="14" t="s">
        <v>304</v>
      </c>
      <c r="J27" s="50" t="n">
        <v>2998.39</v>
      </c>
    </row>
    <row r="28" customFormat="false" ht="15" hidden="false" customHeight="false" outlineLevel="0" collapsed="false">
      <c r="A28" s="51"/>
      <c r="B28" s="51"/>
      <c r="C28" s="51"/>
      <c r="D28" s="52"/>
      <c r="E28" s="51"/>
      <c r="F28" s="51"/>
      <c r="G28" s="51"/>
      <c r="H28" s="53"/>
      <c r="I28" s="51"/>
      <c r="J28" s="51"/>
    </row>
    <row r="29" customFormat="false" ht="15" hidden="false" customHeight="false" outlineLevel="0" collapsed="false">
      <c r="A29" s="30" t="s">
        <v>17</v>
      </c>
      <c r="B29" s="30"/>
      <c r="C29" s="30"/>
      <c r="D29" s="31" t="s">
        <v>18</v>
      </c>
      <c r="E29" s="30"/>
      <c r="F29" s="30"/>
      <c r="G29" s="30"/>
      <c r="H29" s="32"/>
      <c r="I29" s="30"/>
      <c r="J29" s="33" t="n">
        <v>23858.93</v>
      </c>
    </row>
    <row r="30" customFormat="false" ht="29.85" hidden="false" customHeight="true" outlineLevel="0" collapsed="false">
      <c r="A30" s="34" t="s">
        <v>63</v>
      </c>
      <c r="B30" s="34" t="s">
        <v>47</v>
      </c>
      <c r="C30" s="34" t="s">
        <v>48</v>
      </c>
      <c r="D30" s="35" t="s">
        <v>10</v>
      </c>
      <c r="E30" s="34" t="s">
        <v>288</v>
      </c>
      <c r="F30" s="34"/>
      <c r="G30" s="34" t="s">
        <v>49</v>
      </c>
      <c r="H30" s="36" t="s">
        <v>50</v>
      </c>
      <c r="I30" s="34" t="s">
        <v>51</v>
      </c>
      <c r="J30" s="34" t="s">
        <v>11</v>
      </c>
    </row>
    <row r="31" customFormat="false" ht="43.8" hidden="false" customHeight="true" outlineLevel="0" collapsed="false">
      <c r="A31" s="37" t="s">
        <v>289</v>
      </c>
      <c r="B31" s="37" t="s">
        <v>64</v>
      </c>
      <c r="C31" s="37" t="s">
        <v>60</v>
      </c>
      <c r="D31" s="38" t="s">
        <v>65</v>
      </c>
      <c r="E31" s="37" t="s">
        <v>328</v>
      </c>
      <c r="F31" s="37"/>
      <c r="G31" s="37" t="s">
        <v>62</v>
      </c>
      <c r="H31" s="39" t="n">
        <v>1</v>
      </c>
      <c r="I31" s="40" t="n">
        <v>443.52</v>
      </c>
      <c r="J31" s="40" t="n">
        <v>443.52</v>
      </c>
    </row>
    <row r="32" customFormat="false" ht="29.85" hidden="false" customHeight="true" outlineLevel="0" collapsed="false">
      <c r="A32" s="41" t="s">
        <v>291</v>
      </c>
      <c r="B32" s="41" t="s">
        <v>317</v>
      </c>
      <c r="C32" s="41" t="s">
        <v>60</v>
      </c>
      <c r="D32" s="42" t="s">
        <v>318</v>
      </c>
      <c r="E32" s="41" t="s">
        <v>294</v>
      </c>
      <c r="F32" s="41"/>
      <c r="G32" s="41" t="s">
        <v>319</v>
      </c>
      <c r="H32" s="43" t="n">
        <v>1.9792</v>
      </c>
      <c r="I32" s="44" t="n">
        <v>16.37</v>
      </c>
      <c r="J32" s="44" t="n">
        <v>32.39</v>
      </c>
    </row>
    <row r="33" customFormat="false" ht="29.85" hidden="false" customHeight="true" outlineLevel="0" collapsed="false">
      <c r="A33" s="41" t="s">
        <v>291</v>
      </c>
      <c r="B33" s="41" t="s">
        <v>329</v>
      </c>
      <c r="C33" s="41" t="s">
        <v>60</v>
      </c>
      <c r="D33" s="42" t="s">
        <v>330</v>
      </c>
      <c r="E33" s="41" t="s">
        <v>294</v>
      </c>
      <c r="F33" s="41"/>
      <c r="G33" s="41" t="s">
        <v>319</v>
      </c>
      <c r="H33" s="43" t="n">
        <v>1.2501</v>
      </c>
      <c r="I33" s="44" t="n">
        <v>15</v>
      </c>
      <c r="J33" s="44" t="n">
        <v>18.75</v>
      </c>
    </row>
    <row r="34" customFormat="false" ht="57.8" hidden="false" customHeight="true" outlineLevel="0" collapsed="false">
      <c r="A34" s="41" t="s">
        <v>291</v>
      </c>
      <c r="B34" s="41" t="s">
        <v>331</v>
      </c>
      <c r="C34" s="41" t="s">
        <v>60</v>
      </c>
      <c r="D34" s="42" t="s">
        <v>332</v>
      </c>
      <c r="E34" s="41" t="s">
        <v>308</v>
      </c>
      <c r="F34" s="41"/>
      <c r="G34" s="41" t="s">
        <v>309</v>
      </c>
      <c r="H34" s="43" t="n">
        <v>0.6434</v>
      </c>
      <c r="I34" s="44" t="n">
        <v>5.31</v>
      </c>
      <c r="J34" s="44" t="n">
        <v>3.41</v>
      </c>
    </row>
    <row r="35" customFormat="false" ht="57.8" hidden="false" customHeight="true" outlineLevel="0" collapsed="false">
      <c r="A35" s="41" t="s">
        <v>291</v>
      </c>
      <c r="B35" s="41" t="s">
        <v>333</v>
      </c>
      <c r="C35" s="41" t="s">
        <v>60</v>
      </c>
      <c r="D35" s="42" t="s">
        <v>334</v>
      </c>
      <c r="E35" s="41" t="s">
        <v>308</v>
      </c>
      <c r="F35" s="41"/>
      <c r="G35" s="41" t="s">
        <v>312</v>
      </c>
      <c r="H35" s="43" t="n">
        <v>0.6067</v>
      </c>
      <c r="I35" s="44" t="n">
        <v>1.52</v>
      </c>
      <c r="J35" s="44" t="n">
        <v>0.92</v>
      </c>
    </row>
    <row r="36" customFormat="false" ht="29.85" hidden="false" customHeight="true" outlineLevel="0" collapsed="false">
      <c r="A36" s="54" t="s">
        <v>324</v>
      </c>
      <c r="B36" s="54" t="s">
        <v>335</v>
      </c>
      <c r="C36" s="54" t="s">
        <v>60</v>
      </c>
      <c r="D36" s="55" t="s">
        <v>336</v>
      </c>
      <c r="E36" s="54" t="s">
        <v>327</v>
      </c>
      <c r="F36" s="54"/>
      <c r="G36" s="54" t="s">
        <v>62</v>
      </c>
      <c r="H36" s="56" t="n">
        <v>0.7275</v>
      </c>
      <c r="I36" s="57" t="n">
        <v>90</v>
      </c>
      <c r="J36" s="57" t="n">
        <v>65.47</v>
      </c>
    </row>
    <row r="37" customFormat="false" ht="15" hidden="false" customHeight="true" outlineLevel="0" collapsed="false">
      <c r="A37" s="54" t="s">
        <v>324</v>
      </c>
      <c r="B37" s="54" t="s">
        <v>337</v>
      </c>
      <c r="C37" s="54" t="s">
        <v>60</v>
      </c>
      <c r="D37" s="55" t="s">
        <v>338</v>
      </c>
      <c r="E37" s="54" t="s">
        <v>327</v>
      </c>
      <c r="F37" s="54"/>
      <c r="G37" s="54" t="s">
        <v>73</v>
      </c>
      <c r="H37" s="56" t="n">
        <v>364.9433</v>
      </c>
      <c r="I37" s="57" t="n">
        <v>0.77</v>
      </c>
      <c r="J37" s="57" t="n">
        <v>281</v>
      </c>
    </row>
    <row r="38" customFormat="false" ht="29.85" hidden="false" customHeight="true" outlineLevel="0" collapsed="false">
      <c r="A38" s="54" t="s">
        <v>324</v>
      </c>
      <c r="B38" s="54" t="s">
        <v>339</v>
      </c>
      <c r="C38" s="54" t="s">
        <v>60</v>
      </c>
      <c r="D38" s="55" t="s">
        <v>340</v>
      </c>
      <c r="E38" s="54" t="s">
        <v>327</v>
      </c>
      <c r="F38" s="54"/>
      <c r="G38" s="54" t="s">
        <v>62</v>
      </c>
      <c r="H38" s="56" t="n">
        <v>0.5972</v>
      </c>
      <c r="I38" s="57" t="n">
        <v>69.63</v>
      </c>
      <c r="J38" s="57" t="n">
        <v>41.58</v>
      </c>
    </row>
    <row r="39" customFormat="false" ht="26.85" hidden="false" customHeight="false" outlineLevel="0" collapsed="false">
      <c r="A39" s="11"/>
      <c r="B39" s="11"/>
      <c r="C39" s="11"/>
      <c r="D39" s="12"/>
      <c r="E39" s="11" t="s">
        <v>298</v>
      </c>
      <c r="F39" s="45" t="n">
        <v>35.71</v>
      </c>
      <c r="G39" s="11" t="s">
        <v>299</v>
      </c>
      <c r="H39" s="46" t="n">
        <v>0</v>
      </c>
      <c r="I39" s="11" t="s">
        <v>300</v>
      </c>
      <c r="J39" s="45" t="n">
        <v>35.71</v>
      </c>
    </row>
    <row r="40" customFormat="false" ht="29.85" hidden="false" customHeight="true" outlineLevel="0" collapsed="false">
      <c r="A40" s="11"/>
      <c r="B40" s="11"/>
      <c r="C40" s="11"/>
      <c r="D40" s="12"/>
      <c r="E40" s="11" t="s">
        <v>301</v>
      </c>
      <c r="F40" s="45" t="n">
        <v>117.08</v>
      </c>
      <c r="G40" s="11"/>
      <c r="H40" s="47" t="s">
        <v>302</v>
      </c>
      <c r="I40" s="47"/>
      <c r="J40" s="45" t="n">
        <v>560.6</v>
      </c>
    </row>
    <row r="41" customFormat="false" ht="26.85" hidden="false" customHeight="false" outlineLevel="0" collapsed="false">
      <c r="A41" s="14"/>
      <c r="B41" s="14"/>
      <c r="C41" s="14"/>
      <c r="D41" s="48"/>
      <c r="E41" s="14"/>
      <c r="F41" s="14"/>
      <c r="G41" s="14" t="s">
        <v>303</v>
      </c>
      <c r="H41" s="49" t="n">
        <v>6.61</v>
      </c>
      <c r="I41" s="14" t="s">
        <v>304</v>
      </c>
      <c r="J41" s="50" t="n">
        <v>3705.56</v>
      </c>
    </row>
    <row r="42" customFormat="false" ht="15" hidden="false" customHeight="false" outlineLevel="0" collapsed="false">
      <c r="A42" s="51"/>
      <c r="B42" s="51"/>
      <c r="C42" s="51"/>
      <c r="D42" s="52"/>
      <c r="E42" s="51"/>
      <c r="F42" s="51"/>
      <c r="G42" s="51"/>
      <c r="H42" s="53"/>
      <c r="I42" s="51"/>
      <c r="J42" s="51"/>
    </row>
    <row r="43" customFormat="false" ht="29.85" hidden="false" customHeight="true" outlineLevel="0" collapsed="false">
      <c r="A43" s="34" t="s">
        <v>66</v>
      </c>
      <c r="B43" s="34" t="s">
        <v>47</v>
      </c>
      <c r="C43" s="34" t="s">
        <v>48</v>
      </c>
      <c r="D43" s="35" t="s">
        <v>10</v>
      </c>
      <c r="E43" s="34" t="s">
        <v>288</v>
      </c>
      <c r="F43" s="34"/>
      <c r="G43" s="34" t="s">
        <v>49</v>
      </c>
      <c r="H43" s="36" t="s">
        <v>50</v>
      </c>
      <c r="I43" s="34" t="s">
        <v>51</v>
      </c>
      <c r="J43" s="34" t="s">
        <v>11</v>
      </c>
    </row>
    <row r="44" customFormat="false" ht="57.8" hidden="false" customHeight="true" outlineLevel="0" collapsed="false">
      <c r="A44" s="37" t="s">
        <v>289</v>
      </c>
      <c r="B44" s="37" t="s">
        <v>67</v>
      </c>
      <c r="C44" s="37" t="s">
        <v>60</v>
      </c>
      <c r="D44" s="38" t="s">
        <v>68</v>
      </c>
      <c r="E44" s="37" t="s">
        <v>328</v>
      </c>
      <c r="F44" s="37"/>
      <c r="G44" s="37" t="s">
        <v>69</v>
      </c>
      <c r="H44" s="39" t="n">
        <v>1</v>
      </c>
      <c r="I44" s="40" t="n">
        <v>75.28</v>
      </c>
      <c r="J44" s="40" t="n">
        <v>75.28</v>
      </c>
    </row>
    <row r="45" customFormat="false" ht="29.85" hidden="false" customHeight="true" outlineLevel="0" collapsed="false">
      <c r="A45" s="41" t="s">
        <v>291</v>
      </c>
      <c r="B45" s="41" t="s">
        <v>341</v>
      </c>
      <c r="C45" s="41" t="s">
        <v>60</v>
      </c>
      <c r="D45" s="42" t="s">
        <v>342</v>
      </c>
      <c r="E45" s="41" t="s">
        <v>294</v>
      </c>
      <c r="F45" s="41"/>
      <c r="G45" s="41" t="s">
        <v>319</v>
      </c>
      <c r="H45" s="43" t="n">
        <v>0.138</v>
      </c>
      <c r="I45" s="44" t="n">
        <v>16.82</v>
      </c>
      <c r="J45" s="44" t="n">
        <v>2.32</v>
      </c>
    </row>
    <row r="46" customFormat="false" ht="29.85" hidden="false" customHeight="true" outlineLevel="0" collapsed="false">
      <c r="A46" s="41" t="s">
        <v>291</v>
      </c>
      <c r="B46" s="41" t="s">
        <v>343</v>
      </c>
      <c r="C46" s="41" t="s">
        <v>60</v>
      </c>
      <c r="D46" s="42" t="s">
        <v>344</v>
      </c>
      <c r="E46" s="41" t="s">
        <v>294</v>
      </c>
      <c r="F46" s="41"/>
      <c r="G46" s="41" t="s">
        <v>319</v>
      </c>
      <c r="H46" s="43" t="n">
        <v>0.752</v>
      </c>
      <c r="I46" s="44" t="n">
        <v>20.37</v>
      </c>
      <c r="J46" s="44" t="n">
        <v>15.31</v>
      </c>
    </row>
    <row r="47" customFormat="false" ht="43.8" hidden="false" customHeight="true" outlineLevel="0" collapsed="false">
      <c r="A47" s="41" t="s">
        <v>291</v>
      </c>
      <c r="B47" s="41" t="s">
        <v>345</v>
      </c>
      <c r="C47" s="41" t="s">
        <v>60</v>
      </c>
      <c r="D47" s="42" t="s">
        <v>346</v>
      </c>
      <c r="E47" s="41" t="s">
        <v>328</v>
      </c>
      <c r="F47" s="41"/>
      <c r="G47" s="41" t="s">
        <v>69</v>
      </c>
      <c r="H47" s="43" t="n">
        <v>0.188</v>
      </c>
      <c r="I47" s="44" t="n">
        <v>204.3</v>
      </c>
      <c r="J47" s="44" t="n">
        <v>38.4</v>
      </c>
    </row>
    <row r="48" customFormat="false" ht="29.85" hidden="false" customHeight="true" outlineLevel="0" collapsed="false">
      <c r="A48" s="54" t="s">
        <v>324</v>
      </c>
      <c r="B48" s="54" t="s">
        <v>347</v>
      </c>
      <c r="C48" s="54" t="s">
        <v>60</v>
      </c>
      <c r="D48" s="55" t="s">
        <v>348</v>
      </c>
      <c r="E48" s="54" t="s">
        <v>327</v>
      </c>
      <c r="F48" s="54"/>
      <c r="G48" s="54" t="s">
        <v>349</v>
      </c>
      <c r="H48" s="56" t="n">
        <v>0.01</v>
      </c>
      <c r="I48" s="57" t="n">
        <v>7.83</v>
      </c>
      <c r="J48" s="57" t="n">
        <v>0.07</v>
      </c>
    </row>
    <row r="49" customFormat="false" ht="43.8" hidden="false" customHeight="true" outlineLevel="0" collapsed="false">
      <c r="A49" s="54" t="s">
        <v>324</v>
      </c>
      <c r="B49" s="54" t="s">
        <v>350</v>
      </c>
      <c r="C49" s="54" t="s">
        <v>60</v>
      </c>
      <c r="D49" s="55" t="s">
        <v>351</v>
      </c>
      <c r="E49" s="54" t="s">
        <v>352</v>
      </c>
      <c r="F49" s="54"/>
      <c r="G49" s="54" t="s">
        <v>295</v>
      </c>
      <c r="H49" s="56" t="n">
        <v>0.196</v>
      </c>
      <c r="I49" s="57" t="n">
        <v>16.9</v>
      </c>
      <c r="J49" s="57" t="n">
        <v>3.31</v>
      </c>
    </row>
    <row r="50" customFormat="false" ht="43.8" hidden="false" customHeight="true" outlineLevel="0" collapsed="false">
      <c r="A50" s="54" t="s">
        <v>324</v>
      </c>
      <c r="B50" s="54" t="s">
        <v>353</v>
      </c>
      <c r="C50" s="54" t="s">
        <v>60</v>
      </c>
      <c r="D50" s="55" t="s">
        <v>354</v>
      </c>
      <c r="E50" s="54" t="s">
        <v>352</v>
      </c>
      <c r="F50" s="54"/>
      <c r="G50" s="54" t="s">
        <v>295</v>
      </c>
      <c r="H50" s="56" t="n">
        <v>0.393</v>
      </c>
      <c r="I50" s="57" t="n">
        <v>26</v>
      </c>
      <c r="J50" s="57" t="n">
        <v>10.21</v>
      </c>
    </row>
    <row r="51" customFormat="false" ht="43.8" hidden="false" customHeight="true" outlineLevel="0" collapsed="false">
      <c r="A51" s="54" t="s">
        <v>324</v>
      </c>
      <c r="B51" s="54" t="s">
        <v>355</v>
      </c>
      <c r="C51" s="54" t="s">
        <v>60</v>
      </c>
      <c r="D51" s="55" t="s">
        <v>356</v>
      </c>
      <c r="E51" s="54" t="s">
        <v>352</v>
      </c>
      <c r="F51" s="54"/>
      <c r="G51" s="54" t="s">
        <v>295</v>
      </c>
      <c r="H51" s="56" t="n">
        <v>0.785</v>
      </c>
      <c r="I51" s="57" t="n">
        <v>6.5</v>
      </c>
      <c r="J51" s="57" t="n">
        <v>5.1</v>
      </c>
    </row>
    <row r="52" customFormat="false" ht="29.85" hidden="false" customHeight="true" outlineLevel="0" collapsed="false">
      <c r="A52" s="54" t="s">
        <v>324</v>
      </c>
      <c r="B52" s="54" t="s">
        <v>357</v>
      </c>
      <c r="C52" s="54" t="s">
        <v>60</v>
      </c>
      <c r="D52" s="55" t="s">
        <v>358</v>
      </c>
      <c r="E52" s="54" t="s">
        <v>327</v>
      </c>
      <c r="F52" s="54"/>
      <c r="G52" s="54" t="s">
        <v>73</v>
      </c>
      <c r="H52" s="56" t="n">
        <v>0.019</v>
      </c>
      <c r="I52" s="57" t="n">
        <v>29.82</v>
      </c>
      <c r="J52" s="57" t="n">
        <v>0.56</v>
      </c>
    </row>
    <row r="53" customFormat="false" ht="26.85" hidden="false" customHeight="false" outlineLevel="0" collapsed="false">
      <c r="A53" s="11"/>
      <c r="B53" s="11"/>
      <c r="C53" s="11"/>
      <c r="D53" s="12"/>
      <c r="E53" s="11" t="s">
        <v>298</v>
      </c>
      <c r="F53" s="45" t="n">
        <v>17.76</v>
      </c>
      <c r="G53" s="11" t="s">
        <v>299</v>
      </c>
      <c r="H53" s="46" t="n">
        <v>0</v>
      </c>
      <c r="I53" s="11" t="s">
        <v>300</v>
      </c>
      <c r="J53" s="45" t="n">
        <v>17.76</v>
      </c>
    </row>
    <row r="54" customFormat="false" ht="29.85" hidden="false" customHeight="true" outlineLevel="0" collapsed="false">
      <c r="A54" s="11"/>
      <c r="B54" s="11"/>
      <c r="C54" s="11"/>
      <c r="D54" s="12"/>
      <c r="E54" s="11" t="s">
        <v>301</v>
      </c>
      <c r="F54" s="45" t="n">
        <v>19.87</v>
      </c>
      <c r="G54" s="11"/>
      <c r="H54" s="47" t="s">
        <v>302</v>
      </c>
      <c r="I54" s="47"/>
      <c r="J54" s="45" t="n">
        <v>95.15</v>
      </c>
    </row>
    <row r="55" customFormat="false" ht="26.85" hidden="false" customHeight="false" outlineLevel="0" collapsed="false">
      <c r="A55" s="14"/>
      <c r="B55" s="14"/>
      <c r="C55" s="14"/>
      <c r="D55" s="48"/>
      <c r="E55" s="14"/>
      <c r="F55" s="14"/>
      <c r="G55" s="14" t="s">
        <v>303</v>
      </c>
      <c r="H55" s="49" t="n">
        <v>100.82</v>
      </c>
      <c r="I55" s="14" t="s">
        <v>304</v>
      </c>
      <c r="J55" s="50" t="n">
        <v>9593.02</v>
      </c>
    </row>
    <row r="56" customFormat="false" ht="15" hidden="false" customHeight="false" outlineLevel="0" collapsed="false">
      <c r="A56" s="51"/>
      <c r="B56" s="51"/>
      <c r="C56" s="51"/>
      <c r="D56" s="52"/>
      <c r="E56" s="51"/>
      <c r="F56" s="51"/>
      <c r="G56" s="51"/>
      <c r="H56" s="53"/>
      <c r="I56" s="51"/>
      <c r="J56" s="51"/>
    </row>
    <row r="57" customFormat="false" ht="29.85" hidden="false" customHeight="true" outlineLevel="0" collapsed="false">
      <c r="A57" s="34" t="s">
        <v>70</v>
      </c>
      <c r="B57" s="34" t="s">
        <v>47</v>
      </c>
      <c r="C57" s="34" t="s">
        <v>48</v>
      </c>
      <c r="D57" s="35" t="s">
        <v>10</v>
      </c>
      <c r="E57" s="34" t="s">
        <v>288</v>
      </c>
      <c r="F57" s="34"/>
      <c r="G57" s="34" t="s">
        <v>49</v>
      </c>
      <c r="H57" s="36" t="s">
        <v>50</v>
      </c>
      <c r="I57" s="34" t="s">
        <v>51</v>
      </c>
      <c r="J57" s="34" t="s">
        <v>11</v>
      </c>
    </row>
    <row r="58" customFormat="false" ht="57.8" hidden="false" customHeight="true" outlineLevel="0" collapsed="false">
      <c r="A58" s="37" t="s">
        <v>289</v>
      </c>
      <c r="B58" s="37" t="s">
        <v>71</v>
      </c>
      <c r="C58" s="37" t="s">
        <v>60</v>
      </c>
      <c r="D58" s="38" t="s">
        <v>72</v>
      </c>
      <c r="E58" s="37" t="s">
        <v>328</v>
      </c>
      <c r="F58" s="37"/>
      <c r="G58" s="37" t="s">
        <v>73</v>
      </c>
      <c r="H58" s="39" t="n">
        <v>1</v>
      </c>
      <c r="I58" s="40" t="n">
        <v>15.34</v>
      </c>
      <c r="J58" s="40" t="n">
        <v>15.34</v>
      </c>
    </row>
    <row r="59" customFormat="false" ht="29.85" hidden="false" customHeight="true" outlineLevel="0" collapsed="false">
      <c r="A59" s="41" t="s">
        <v>291</v>
      </c>
      <c r="B59" s="41" t="s">
        <v>359</v>
      </c>
      <c r="C59" s="41" t="s">
        <v>60</v>
      </c>
      <c r="D59" s="42" t="s">
        <v>360</v>
      </c>
      <c r="E59" s="41" t="s">
        <v>294</v>
      </c>
      <c r="F59" s="41"/>
      <c r="G59" s="41" t="s">
        <v>319</v>
      </c>
      <c r="H59" s="43" t="n">
        <v>0.0175</v>
      </c>
      <c r="I59" s="44" t="n">
        <v>16.17</v>
      </c>
      <c r="J59" s="44" t="n">
        <v>0.28</v>
      </c>
    </row>
    <row r="60" customFormat="false" ht="29.85" hidden="false" customHeight="true" outlineLevel="0" collapsed="false">
      <c r="A60" s="41" t="s">
        <v>291</v>
      </c>
      <c r="B60" s="41" t="s">
        <v>361</v>
      </c>
      <c r="C60" s="41" t="s">
        <v>60</v>
      </c>
      <c r="D60" s="42" t="s">
        <v>362</v>
      </c>
      <c r="E60" s="41" t="s">
        <v>294</v>
      </c>
      <c r="F60" s="41"/>
      <c r="G60" s="41" t="s">
        <v>319</v>
      </c>
      <c r="H60" s="43" t="n">
        <v>0.1069</v>
      </c>
      <c r="I60" s="44" t="n">
        <v>20.55</v>
      </c>
      <c r="J60" s="44" t="n">
        <v>2.19</v>
      </c>
    </row>
    <row r="61" customFormat="false" ht="29.85" hidden="false" customHeight="true" outlineLevel="0" collapsed="false">
      <c r="A61" s="41" t="s">
        <v>291</v>
      </c>
      <c r="B61" s="41" t="s">
        <v>363</v>
      </c>
      <c r="C61" s="41" t="s">
        <v>60</v>
      </c>
      <c r="D61" s="42" t="s">
        <v>364</v>
      </c>
      <c r="E61" s="41" t="s">
        <v>328</v>
      </c>
      <c r="F61" s="41"/>
      <c r="G61" s="41" t="s">
        <v>73</v>
      </c>
      <c r="H61" s="43" t="n">
        <v>1</v>
      </c>
      <c r="I61" s="44" t="n">
        <v>11.92</v>
      </c>
      <c r="J61" s="44" t="n">
        <v>11.92</v>
      </c>
    </row>
    <row r="62" customFormat="false" ht="43.8" hidden="false" customHeight="true" outlineLevel="0" collapsed="false">
      <c r="A62" s="54" t="s">
        <v>324</v>
      </c>
      <c r="B62" s="54" t="s">
        <v>365</v>
      </c>
      <c r="C62" s="54" t="s">
        <v>60</v>
      </c>
      <c r="D62" s="55" t="s">
        <v>366</v>
      </c>
      <c r="E62" s="54" t="s">
        <v>327</v>
      </c>
      <c r="F62" s="54"/>
      <c r="G62" s="54" t="s">
        <v>154</v>
      </c>
      <c r="H62" s="56" t="n">
        <v>1.19</v>
      </c>
      <c r="I62" s="57" t="n">
        <v>0.22</v>
      </c>
      <c r="J62" s="57" t="n">
        <v>0.26</v>
      </c>
    </row>
    <row r="63" customFormat="false" ht="29.85" hidden="false" customHeight="true" outlineLevel="0" collapsed="false">
      <c r="A63" s="54" t="s">
        <v>324</v>
      </c>
      <c r="B63" s="54" t="s">
        <v>367</v>
      </c>
      <c r="C63" s="54" t="s">
        <v>60</v>
      </c>
      <c r="D63" s="55" t="s">
        <v>368</v>
      </c>
      <c r="E63" s="54" t="s">
        <v>327</v>
      </c>
      <c r="F63" s="54"/>
      <c r="G63" s="54" t="s">
        <v>73</v>
      </c>
      <c r="H63" s="56" t="n">
        <v>0.025</v>
      </c>
      <c r="I63" s="57" t="n">
        <v>27.95</v>
      </c>
      <c r="J63" s="57" t="n">
        <v>0.69</v>
      </c>
    </row>
    <row r="64" customFormat="false" ht="26.85" hidden="false" customHeight="false" outlineLevel="0" collapsed="false">
      <c r="A64" s="11"/>
      <c r="B64" s="11"/>
      <c r="C64" s="11"/>
      <c r="D64" s="12"/>
      <c r="E64" s="11" t="s">
        <v>298</v>
      </c>
      <c r="F64" s="45" t="n">
        <v>2.78</v>
      </c>
      <c r="G64" s="11" t="s">
        <v>299</v>
      </c>
      <c r="H64" s="46" t="n">
        <v>0</v>
      </c>
      <c r="I64" s="11" t="s">
        <v>300</v>
      </c>
      <c r="J64" s="45" t="n">
        <v>2.78</v>
      </c>
    </row>
    <row r="65" customFormat="false" ht="29.85" hidden="false" customHeight="true" outlineLevel="0" collapsed="false">
      <c r="A65" s="11"/>
      <c r="B65" s="11"/>
      <c r="C65" s="11"/>
      <c r="D65" s="12"/>
      <c r="E65" s="11" t="s">
        <v>301</v>
      </c>
      <c r="F65" s="45" t="n">
        <v>4.04</v>
      </c>
      <c r="G65" s="11"/>
      <c r="H65" s="47" t="s">
        <v>302</v>
      </c>
      <c r="I65" s="47"/>
      <c r="J65" s="45" t="n">
        <v>19.38</v>
      </c>
    </row>
    <row r="66" customFormat="false" ht="26.85" hidden="false" customHeight="false" outlineLevel="0" collapsed="false">
      <c r="A66" s="14"/>
      <c r="B66" s="14"/>
      <c r="C66" s="14"/>
      <c r="D66" s="48"/>
      <c r="E66" s="14"/>
      <c r="F66" s="14"/>
      <c r="G66" s="14" t="s">
        <v>303</v>
      </c>
      <c r="H66" s="49" t="n">
        <v>204.09</v>
      </c>
      <c r="I66" s="14" t="s">
        <v>304</v>
      </c>
      <c r="J66" s="50" t="n">
        <v>3955.26</v>
      </c>
    </row>
    <row r="67" customFormat="false" ht="15" hidden="false" customHeight="false" outlineLevel="0" collapsed="false">
      <c r="A67" s="51"/>
      <c r="B67" s="51"/>
      <c r="C67" s="51"/>
      <c r="D67" s="52"/>
      <c r="E67" s="51"/>
      <c r="F67" s="51"/>
      <c r="G67" s="51"/>
      <c r="H67" s="53"/>
      <c r="I67" s="51"/>
      <c r="J67" s="51"/>
    </row>
    <row r="68" customFormat="false" ht="29.85" hidden="false" customHeight="true" outlineLevel="0" collapsed="false">
      <c r="A68" s="34" t="s">
        <v>74</v>
      </c>
      <c r="B68" s="34" t="s">
        <v>47</v>
      </c>
      <c r="C68" s="34" t="s">
        <v>48</v>
      </c>
      <c r="D68" s="35" t="s">
        <v>10</v>
      </c>
      <c r="E68" s="34" t="s">
        <v>288</v>
      </c>
      <c r="F68" s="34"/>
      <c r="G68" s="34" t="s">
        <v>49</v>
      </c>
      <c r="H68" s="36" t="s">
        <v>50</v>
      </c>
      <c r="I68" s="34" t="s">
        <v>51</v>
      </c>
      <c r="J68" s="34" t="s">
        <v>11</v>
      </c>
    </row>
    <row r="69" customFormat="false" ht="57.8" hidden="false" customHeight="true" outlineLevel="0" collapsed="false">
      <c r="A69" s="37" t="s">
        <v>289</v>
      </c>
      <c r="B69" s="37" t="s">
        <v>75</v>
      </c>
      <c r="C69" s="37" t="s">
        <v>60</v>
      </c>
      <c r="D69" s="38" t="s">
        <v>76</v>
      </c>
      <c r="E69" s="37" t="s">
        <v>328</v>
      </c>
      <c r="F69" s="37"/>
      <c r="G69" s="37" t="s">
        <v>73</v>
      </c>
      <c r="H69" s="39" t="n">
        <v>1</v>
      </c>
      <c r="I69" s="40" t="n">
        <v>14.8</v>
      </c>
      <c r="J69" s="40" t="n">
        <v>14.8</v>
      </c>
    </row>
    <row r="70" customFormat="false" ht="29.85" hidden="false" customHeight="true" outlineLevel="0" collapsed="false">
      <c r="A70" s="41" t="s">
        <v>291</v>
      </c>
      <c r="B70" s="41" t="s">
        <v>359</v>
      </c>
      <c r="C70" s="41" t="s">
        <v>60</v>
      </c>
      <c r="D70" s="42" t="s">
        <v>360</v>
      </c>
      <c r="E70" s="41" t="s">
        <v>294</v>
      </c>
      <c r="F70" s="41"/>
      <c r="G70" s="41" t="s">
        <v>319</v>
      </c>
      <c r="H70" s="43" t="n">
        <v>0.0092</v>
      </c>
      <c r="I70" s="44" t="n">
        <v>16.17</v>
      </c>
      <c r="J70" s="44" t="n">
        <v>0.14</v>
      </c>
    </row>
    <row r="71" customFormat="false" ht="29.85" hidden="false" customHeight="true" outlineLevel="0" collapsed="false">
      <c r="A71" s="41" t="s">
        <v>291</v>
      </c>
      <c r="B71" s="41" t="s">
        <v>361</v>
      </c>
      <c r="C71" s="41" t="s">
        <v>60</v>
      </c>
      <c r="D71" s="42" t="s">
        <v>362</v>
      </c>
      <c r="E71" s="41" t="s">
        <v>294</v>
      </c>
      <c r="F71" s="41"/>
      <c r="G71" s="41" t="s">
        <v>319</v>
      </c>
      <c r="H71" s="43" t="n">
        <v>0.0561</v>
      </c>
      <c r="I71" s="44" t="n">
        <v>20.55</v>
      </c>
      <c r="J71" s="44" t="n">
        <v>1.15</v>
      </c>
    </row>
    <row r="72" customFormat="false" ht="29.85" hidden="false" customHeight="true" outlineLevel="0" collapsed="false">
      <c r="A72" s="41" t="s">
        <v>291</v>
      </c>
      <c r="B72" s="41" t="s">
        <v>369</v>
      </c>
      <c r="C72" s="41" t="s">
        <v>60</v>
      </c>
      <c r="D72" s="42" t="s">
        <v>370</v>
      </c>
      <c r="E72" s="41" t="s">
        <v>328</v>
      </c>
      <c r="F72" s="41"/>
      <c r="G72" s="41" t="s">
        <v>73</v>
      </c>
      <c r="H72" s="43" t="n">
        <v>1</v>
      </c>
      <c r="I72" s="44" t="n">
        <v>12.66</v>
      </c>
      <c r="J72" s="44" t="n">
        <v>12.66</v>
      </c>
    </row>
    <row r="73" customFormat="false" ht="43.8" hidden="false" customHeight="true" outlineLevel="0" collapsed="false">
      <c r="A73" s="54" t="s">
        <v>324</v>
      </c>
      <c r="B73" s="54" t="s">
        <v>365</v>
      </c>
      <c r="C73" s="54" t="s">
        <v>60</v>
      </c>
      <c r="D73" s="55" t="s">
        <v>366</v>
      </c>
      <c r="E73" s="54" t="s">
        <v>327</v>
      </c>
      <c r="F73" s="54"/>
      <c r="G73" s="54" t="s">
        <v>154</v>
      </c>
      <c r="H73" s="56" t="n">
        <v>0.743</v>
      </c>
      <c r="I73" s="57" t="n">
        <v>0.22</v>
      </c>
      <c r="J73" s="57" t="n">
        <v>0.16</v>
      </c>
    </row>
    <row r="74" customFormat="false" ht="29.85" hidden="false" customHeight="true" outlineLevel="0" collapsed="false">
      <c r="A74" s="54" t="s">
        <v>324</v>
      </c>
      <c r="B74" s="54" t="s">
        <v>367</v>
      </c>
      <c r="C74" s="54" t="s">
        <v>60</v>
      </c>
      <c r="D74" s="55" t="s">
        <v>368</v>
      </c>
      <c r="E74" s="54" t="s">
        <v>327</v>
      </c>
      <c r="F74" s="54"/>
      <c r="G74" s="54" t="s">
        <v>73</v>
      </c>
      <c r="H74" s="56" t="n">
        <v>0.025</v>
      </c>
      <c r="I74" s="57" t="n">
        <v>27.95</v>
      </c>
      <c r="J74" s="57" t="n">
        <v>0.69</v>
      </c>
    </row>
    <row r="75" customFormat="false" ht="26.85" hidden="false" customHeight="false" outlineLevel="0" collapsed="false">
      <c r="A75" s="11"/>
      <c r="B75" s="11"/>
      <c r="C75" s="11"/>
      <c r="D75" s="12"/>
      <c r="E75" s="11" t="s">
        <v>298</v>
      </c>
      <c r="F75" s="45" t="n">
        <v>1.2</v>
      </c>
      <c r="G75" s="11" t="s">
        <v>299</v>
      </c>
      <c r="H75" s="46" t="n">
        <v>0</v>
      </c>
      <c r="I75" s="11" t="s">
        <v>300</v>
      </c>
      <c r="J75" s="45" t="n">
        <v>1.2</v>
      </c>
    </row>
    <row r="76" customFormat="false" ht="29.85" hidden="false" customHeight="true" outlineLevel="0" collapsed="false">
      <c r="A76" s="11"/>
      <c r="B76" s="11"/>
      <c r="C76" s="11"/>
      <c r="D76" s="12"/>
      <c r="E76" s="11" t="s">
        <v>301</v>
      </c>
      <c r="F76" s="45" t="n">
        <v>3.9</v>
      </c>
      <c r="G76" s="11"/>
      <c r="H76" s="47" t="s">
        <v>302</v>
      </c>
      <c r="I76" s="47"/>
      <c r="J76" s="45" t="n">
        <v>18.7</v>
      </c>
    </row>
    <row r="77" customFormat="false" ht="26.85" hidden="false" customHeight="false" outlineLevel="0" collapsed="false">
      <c r="A77" s="14"/>
      <c r="B77" s="14"/>
      <c r="C77" s="14"/>
      <c r="D77" s="48"/>
      <c r="E77" s="14"/>
      <c r="F77" s="14"/>
      <c r="G77" s="14" t="s">
        <v>303</v>
      </c>
      <c r="H77" s="49" t="n">
        <v>102.45</v>
      </c>
      <c r="I77" s="14" t="s">
        <v>304</v>
      </c>
      <c r="J77" s="50" t="n">
        <v>1915.81</v>
      </c>
    </row>
    <row r="78" customFormat="false" ht="15" hidden="false" customHeight="false" outlineLevel="0" collapsed="false">
      <c r="A78" s="51"/>
      <c r="B78" s="51"/>
      <c r="C78" s="51"/>
      <c r="D78" s="52"/>
      <c r="E78" s="51"/>
      <c r="F78" s="51"/>
      <c r="G78" s="51"/>
      <c r="H78" s="53"/>
      <c r="I78" s="51"/>
      <c r="J78" s="51"/>
    </row>
    <row r="79" customFormat="false" ht="29.85" hidden="false" customHeight="true" outlineLevel="0" collapsed="false">
      <c r="A79" s="34" t="s">
        <v>77</v>
      </c>
      <c r="B79" s="34" t="s">
        <v>47</v>
      </c>
      <c r="C79" s="34" t="s">
        <v>48</v>
      </c>
      <c r="D79" s="35" t="s">
        <v>10</v>
      </c>
      <c r="E79" s="34" t="s">
        <v>288</v>
      </c>
      <c r="F79" s="34"/>
      <c r="G79" s="34" t="s">
        <v>49</v>
      </c>
      <c r="H79" s="36" t="s">
        <v>50</v>
      </c>
      <c r="I79" s="34" t="s">
        <v>51</v>
      </c>
      <c r="J79" s="34" t="s">
        <v>11</v>
      </c>
    </row>
    <row r="80" customFormat="false" ht="57.8" hidden="false" customHeight="true" outlineLevel="0" collapsed="false">
      <c r="A80" s="37" t="s">
        <v>289</v>
      </c>
      <c r="B80" s="37" t="s">
        <v>78</v>
      </c>
      <c r="C80" s="37" t="s">
        <v>60</v>
      </c>
      <c r="D80" s="38" t="s">
        <v>79</v>
      </c>
      <c r="E80" s="37" t="s">
        <v>328</v>
      </c>
      <c r="F80" s="37"/>
      <c r="G80" s="37" t="s">
        <v>73</v>
      </c>
      <c r="H80" s="39" t="n">
        <v>1</v>
      </c>
      <c r="I80" s="40" t="n">
        <v>13.49</v>
      </c>
      <c r="J80" s="40" t="n">
        <v>13.49</v>
      </c>
    </row>
    <row r="81" customFormat="false" ht="29.85" hidden="false" customHeight="true" outlineLevel="0" collapsed="false">
      <c r="A81" s="41" t="s">
        <v>291</v>
      </c>
      <c r="B81" s="41" t="s">
        <v>359</v>
      </c>
      <c r="C81" s="41" t="s">
        <v>60</v>
      </c>
      <c r="D81" s="42" t="s">
        <v>360</v>
      </c>
      <c r="E81" s="41" t="s">
        <v>294</v>
      </c>
      <c r="F81" s="41"/>
      <c r="G81" s="41" t="s">
        <v>319</v>
      </c>
      <c r="H81" s="43" t="n">
        <v>0.0064</v>
      </c>
      <c r="I81" s="44" t="n">
        <v>16.17</v>
      </c>
      <c r="J81" s="44" t="n">
        <v>0.1</v>
      </c>
    </row>
    <row r="82" customFormat="false" ht="29.85" hidden="false" customHeight="true" outlineLevel="0" collapsed="false">
      <c r="A82" s="41" t="s">
        <v>291</v>
      </c>
      <c r="B82" s="41" t="s">
        <v>361</v>
      </c>
      <c r="C82" s="41" t="s">
        <v>60</v>
      </c>
      <c r="D82" s="42" t="s">
        <v>362</v>
      </c>
      <c r="E82" s="41" t="s">
        <v>294</v>
      </c>
      <c r="F82" s="41"/>
      <c r="G82" s="41" t="s">
        <v>319</v>
      </c>
      <c r="H82" s="43" t="n">
        <v>0.0392</v>
      </c>
      <c r="I82" s="44" t="n">
        <v>20.55</v>
      </c>
      <c r="J82" s="44" t="n">
        <v>0.8</v>
      </c>
    </row>
    <row r="83" customFormat="false" ht="29.85" hidden="false" customHeight="true" outlineLevel="0" collapsed="false">
      <c r="A83" s="41" t="s">
        <v>291</v>
      </c>
      <c r="B83" s="41" t="s">
        <v>371</v>
      </c>
      <c r="C83" s="41" t="s">
        <v>60</v>
      </c>
      <c r="D83" s="42" t="s">
        <v>372</v>
      </c>
      <c r="E83" s="41" t="s">
        <v>328</v>
      </c>
      <c r="F83" s="41"/>
      <c r="G83" s="41" t="s">
        <v>73</v>
      </c>
      <c r="H83" s="43" t="n">
        <v>1</v>
      </c>
      <c r="I83" s="44" t="n">
        <v>11.79</v>
      </c>
      <c r="J83" s="44" t="n">
        <v>11.79</v>
      </c>
    </row>
    <row r="84" customFormat="false" ht="43.8" hidden="false" customHeight="true" outlineLevel="0" collapsed="false">
      <c r="A84" s="54" t="s">
        <v>324</v>
      </c>
      <c r="B84" s="54" t="s">
        <v>365</v>
      </c>
      <c r="C84" s="54" t="s">
        <v>60</v>
      </c>
      <c r="D84" s="55" t="s">
        <v>366</v>
      </c>
      <c r="E84" s="54" t="s">
        <v>327</v>
      </c>
      <c r="F84" s="54"/>
      <c r="G84" s="54" t="s">
        <v>154</v>
      </c>
      <c r="H84" s="56" t="n">
        <v>0.543</v>
      </c>
      <c r="I84" s="57" t="n">
        <v>0.22</v>
      </c>
      <c r="J84" s="57" t="n">
        <v>0.11</v>
      </c>
    </row>
    <row r="85" customFormat="false" ht="29.85" hidden="false" customHeight="true" outlineLevel="0" collapsed="false">
      <c r="A85" s="54" t="s">
        <v>324</v>
      </c>
      <c r="B85" s="54" t="s">
        <v>367</v>
      </c>
      <c r="C85" s="54" t="s">
        <v>60</v>
      </c>
      <c r="D85" s="55" t="s">
        <v>368</v>
      </c>
      <c r="E85" s="54" t="s">
        <v>327</v>
      </c>
      <c r="F85" s="54"/>
      <c r="G85" s="54" t="s">
        <v>73</v>
      </c>
      <c r="H85" s="56" t="n">
        <v>0.025</v>
      </c>
      <c r="I85" s="57" t="n">
        <v>27.95</v>
      </c>
      <c r="J85" s="57" t="n">
        <v>0.69</v>
      </c>
    </row>
    <row r="86" customFormat="false" ht="26.85" hidden="false" customHeight="false" outlineLevel="0" collapsed="false">
      <c r="A86" s="11"/>
      <c r="B86" s="11"/>
      <c r="C86" s="11"/>
      <c r="D86" s="12"/>
      <c r="E86" s="11" t="s">
        <v>298</v>
      </c>
      <c r="F86" s="45" t="n">
        <v>0.79</v>
      </c>
      <c r="G86" s="11" t="s">
        <v>299</v>
      </c>
      <c r="H86" s="46" t="n">
        <v>0</v>
      </c>
      <c r="I86" s="11" t="s">
        <v>300</v>
      </c>
      <c r="J86" s="45" t="n">
        <v>0.79</v>
      </c>
    </row>
    <row r="87" customFormat="false" ht="29.85" hidden="false" customHeight="true" outlineLevel="0" collapsed="false">
      <c r="A87" s="11"/>
      <c r="B87" s="11"/>
      <c r="C87" s="11"/>
      <c r="D87" s="12"/>
      <c r="E87" s="11" t="s">
        <v>301</v>
      </c>
      <c r="F87" s="45" t="n">
        <v>3.56</v>
      </c>
      <c r="G87" s="11"/>
      <c r="H87" s="47" t="s">
        <v>302</v>
      </c>
      <c r="I87" s="47"/>
      <c r="J87" s="45" t="n">
        <v>17.05</v>
      </c>
    </row>
    <row r="88" customFormat="false" ht="26.85" hidden="false" customHeight="false" outlineLevel="0" collapsed="false">
      <c r="A88" s="14"/>
      <c r="B88" s="14"/>
      <c r="C88" s="14"/>
      <c r="D88" s="48"/>
      <c r="E88" s="14"/>
      <c r="F88" s="14"/>
      <c r="G88" s="14" t="s">
        <v>303</v>
      </c>
      <c r="H88" s="49" t="n">
        <v>165.36</v>
      </c>
      <c r="I88" s="14" t="s">
        <v>304</v>
      </c>
      <c r="J88" s="50" t="n">
        <v>2819.38</v>
      </c>
    </row>
    <row r="89" customFormat="false" ht="15" hidden="false" customHeight="false" outlineLevel="0" collapsed="false">
      <c r="A89" s="51"/>
      <c r="B89" s="51"/>
      <c r="C89" s="51"/>
      <c r="D89" s="52"/>
      <c r="E89" s="51"/>
      <c r="F89" s="51"/>
      <c r="G89" s="51"/>
      <c r="H89" s="53"/>
      <c r="I89" s="51"/>
      <c r="J89" s="51"/>
    </row>
    <row r="90" customFormat="false" ht="29.85" hidden="false" customHeight="true" outlineLevel="0" collapsed="false">
      <c r="A90" s="34" t="s">
        <v>80</v>
      </c>
      <c r="B90" s="34" t="s">
        <v>47</v>
      </c>
      <c r="C90" s="34" t="s">
        <v>48</v>
      </c>
      <c r="D90" s="35" t="s">
        <v>10</v>
      </c>
      <c r="E90" s="34" t="s">
        <v>288</v>
      </c>
      <c r="F90" s="34"/>
      <c r="G90" s="34" t="s">
        <v>49</v>
      </c>
      <c r="H90" s="36" t="s">
        <v>50</v>
      </c>
      <c r="I90" s="34" t="s">
        <v>51</v>
      </c>
      <c r="J90" s="34" t="s">
        <v>11</v>
      </c>
    </row>
    <row r="91" customFormat="false" ht="43.8" hidden="false" customHeight="true" outlineLevel="0" collapsed="false">
      <c r="A91" s="37" t="s">
        <v>289</v>
      </c>
      <c r="B91" s="37" t="s">
        <v>81</v>
      </c>
      <c r="C91" s="37" t="s">
        <v>60</v>
      </c>
      <c r="D91" s="38" t="s">
        <v>82</v>
      </c>
      <c r="E91" s="37" t="s">
        <v>328</v>
      </c>
      <c r="F91" s="37"/>
      <c r="G91" s="37" t="s">
        <v>62</v>
      </c>
      <c r="H91" s="39" t="n">
        <v>1</v>
      </c>
      <c r="I91" s="40" t="n">
        <v>223.81</v>
      </c>
      <c r="J91" s="40" t="n">
        <v>223.81</v>
      </c>
    </row>
    <row r="92" customFormat="false" ht="29.85" hidden="false" customHeight="true" outlineLevel="0" collapsed="false">
      <c r="A92" s="41" t="s">
        <v>291</v>
      </c>
      <c r="B92" s="41" t="s">
        <v>343</v>
      </c>
      <c r="C92" s="41" t="s">
        <v>60</v>
      </c>
      <c r="D92" s="42" t="s">
        <v>344</v>
      </c>
      <c r="E92" s="41" t="s">
        <v>294</v>
      </c>
      <c r="F92" s="41"/>
      <c r="G92" s="41" t="s">
        <v>319</v>
      </c>
      <c r="H92" s="43" t="n">
        <v>2.459</v>
      </c>
      <c r="I92" s="44" t="n">
        <v>20.37</v>
      </c>
      <c r="J92" s="44" t="n">
        <v>50.08</v>
      </c>
    </row>
    <row r="93" customFormat="false" ht="29.85" hidden="false" customHeight="true" outlineLevel="0" collapsed="false">
      <c r="A93" s="41" t="s">
        <v>291</v>
      </c>
      <c r="B93" s="41" t="s">
        <v>373</v>
      </c>
      <c r="C93" s="41" t="s">
        <v>60</v>
      </c>
      <c r="D93" s="42" t="s">
        <v>374</v>
      </c>
      <c r="E93" s="41" t="s">
        <v>294</v>
      </c>
      <c r="F93" s="41"/>
      <c r="G93" s="41" t="s">
        <v>319</v>
      </c>
      <c r="H93" s="43" t="n">
        <v>2.459</v>
      </c>
      <c r="I93" s="44" t="n">
        <v>20.7</v>
      </c>
      <c r="J93" s="44" t="n">
        <v>50.9</v>
      </c>
    </row>
    <row r="94" customFormat="false" ht="29.85" hidden="false" customHeight="true" outlineLevel="0" collapsed="false">
      <c r="A94" s="41" t="s">
        <v>291</v>
      </c>
      <c r="B94" s="41" t="s">
        <v>317</v>
      </c>
      <c r="C94" s="41" t="s">
        <v>60</v>
      </c>
      <c r="D94" s="42" t="s">
        <v>318</v>
      </c>
      <c r="E94" s="41" t="s">
        <v>294</v>
      </c>
      <c r="F94" s="41"/>
      <c r="G94" s="41" t="s">
        <v>319</v>
      </c>
      <c r="H94" s="43" t="n">
        <v>7.377</v>
      </c>
      <c r="I94" s="44" t="n">
        <v>16.37</v>
      </c>
      <c r="J94" s="44" t="n">
        <v>120.76</v>
      </c>
    </row>
    <row r="95" customFormat="false" ht="43.8" hidden="false" customHeight="true" outlineLevel="0" collapsed="false">
      <c r="A95" s="41" t="s">
        <v>291</v>
      </c>
      <c r="B95" s="41" t="s">
        <v>375</v>
      </c>
      <c r="C95" s="41" t="s">
        <v>60</v>
      </c>
      <c r="D95" s="42" t="s">
        <v>376</v>
      </c>
      <c r="E95" s="41" t="s">
        <v>308</v>
      </c>
      <c r="F95" s="41"/>
      <c r="G95" s="41" t="s">
        <v>309</v>
      </c>
      <c r="H95" s="43" t="n">
        <v>1.042</v>
      </c>
      <c r="I95" s="44" t="n">
        <v>1.32</v>
      </c>
      <c r="J95" s="44" t="n">
        <v>1.37</v>
      </c>
    </row>
    <row r="96" customFormat="false" ht="43.8" hidden="false" customHeight="true" outlineLevel="0" collapsed="false">
      <c r="A96" s="41" t="s">
        <v>291</v>
      </c>
      <c r="B96" s="41" t="s">
        <v>377</v>
      </c>
      <c r="C96" s="41" t="s">
        <v>60</v>
      </c>
      <c r="D96" s="42" t="s">
        <v>378</v>
      </c>
      <c r="E96" s="41" t="s">
        <v>308</v>
      </c>
      <c r="F96" s="41"/>
      <c r="G96" s="41" t="s">
        <v>312</v>
      </c>
      <c r="H96" s="43" t="n">
        <v>1.417</v>
      </c>
      <c r="I96" s="44" t="n">
        <v>0.5</v>
      </c>
      <c r="J96" s="44" t="n">
        <v>0.7</v>
      </c>
    </row>
    <row r="97" customFormat="false" ht="26.85" hidden="false" customHeight="false" outlineLevel="0" collapsed="false">
      <c r="A97" s="11"/>
      <c r="B97" s="11"/>
      <c r="C97" s="11"/>
      <c r="D97" s="12"/>
      <c r="E97" s="11" t="s">
        <v>298</v>
      </c>
      <c r="F97" s="45" t="n">
        <v>157.79</v>
      </c>
      <c r="G97" s="11" t="s">
        <v>299</v>
      </c>
      <c r="H97" s="46" t="n">
        <v>0</v>
      </c>
      <c r="I97" s="11" t="s">
        <v>300</v>
      </c>
      <c r="J97" s="45" t="n">
        <v>157.79</v>
      </c>
    </row>
    <row r="98" customFormat="false" ht="29.85" hidden="false" customHeight="true" outlineLevel="0" collapsed="false">
      <c r="A98" s="11"/>
      <c r="B98" s="11"/>
      <c r="C98" s="11"/>
      <c r="D98" s="12"/>
      <c r="E98" s="11" t="s">
        <v>301</v>
      </c>
      <c r="F98" s="45" t="n">
        <v>59.08</v>
      </c>
      <c r="G98" s="11"/>
      <c r="H98" s="47" t="s">
        <v>302</v>
      </c>
      <c r="I98" s="47"/>
      <c r="J98" s="45" t="n">
        <v>282.89</v>
      </c>
    </row>
    <row r="99" customFormat="false" ht="26.85" hidden="false" customHeight="false" outlineLevel="0" collapsed="false">
      <c r="A99" s="14"/>
      <c r="B99" s="14"/>
      <c r="C99" s="14"/>
      <c r="D99" s="48"/>
      <c r="E99" s="14"/>
      <c r="F99" s="14"/>
      <c r="G99" s="14" t="s">
        <v>303</v>
      </c>
      <c r="H99" s="49" t="n">
        <v>6.61</v>
      </c>
      <c r="I99" s="14" t="s">
        <v>304</v>
      </c>
      <c r="J99" s="50" t="n">
        <v>1869.9</v>
      </c>
    </row>
    <row r="100" customFormat="false" ht="15" hidden="false" customHeight="false" outlineLevel="0" collapsed="false">
      <c r="A100" s="51"/>
      <c r="B100" s="51"/>
      <c r="C100" s="51"/>
      <c r="D100" s="52"/>
      <c r="E100" s="51"/>
      <c r="F100" s="51"/>
      <c r="G100" s="51"/>
      <c r="H100" s="53"/>
      <c r="I100" s="51"/>
      <c r="J100" s="51"/>
    </row>
    <row r="101" customFormat="false" ht="15" hidden="false" customHeight="false" outlineLevel="0" collapsed="false">
      <c r="A101" s="30" t="s">
        <v>19</v>
      </c>
      <c r="B101" s="30"/>
      <c r="C101" s="30"/>
      <c r="D101" s="31" t="s">
        <v>20</v>
      </c>
      <c r="E101" s="30"/>
      <c r="F101" s="30"/>
      <c r="G101" s="30"/>
      <c r="H101" s="32"/>
      <c r="I101" s="30"/>
      <c r="J101" s="33" t="n">
        <v>154725.49</v>
      </c>
    </row>
    <row r="102" customFormat="false" ht="29.85" hidden="false" customHeight="true" outlineLevel="0" collapsed="false">
      <c r="A102" s="34" t="s">
        <v>83</v>
      </c>
      <c r="B102" s="34" t="s">
        <v>47</v>
      </c>
      <c r="C102" s="34" t="s">
        <v>48</v>
      </c>
      <c r="D102" s="35" t="s">
        <v>10</v>
      </c>
      <c r="E102" s="34" t="s">
        <v>288</v>
      </c>
      <c r="F102" s="34"/>
      <c r="G102" s="34" t="s">
        <v>49</v>
      </c>
      <c r="H102" s="36" t="s">
        <v>50</v>
      </c>
      <c r="I102" s="34" t="s">
        <v>51</v>
      </c>
      <c r="J102" s="34" t="s">
        <v>11</v>
      </c>
    </row>
    <row r="103" customFormat="false" ht="43.8" hidden="false" customHeight="true" outlineLevel="0" collapsed="false">
      <c r="A103" s="37" t="s">
        <v>289</v>
      </c>
      <c r="B103" s="37" t="s">
        <v>84</v>
      </c>
      <c r="C103" s="37" t="s">
        <v>60</v>
      </c>
      <c r="D103" s="38" t="s">
        <v>85</v>
      </c>
      <c r="E103" s="37" t="s">
        <v>328</v>
      </c>
      <c r="F103" s="37"/>
      <c r="G103" s="37" t="s">
        <v>69</v>
      </c>
      <c r="H103" s="39" t="n">
        <v>1</v>
      </c>
      <c r="I103" s="40" t="n">
        <v>3.19</v>
      </c>
      <c r="J103" s="40" t="n">
        <v>3.19</v>
      </c>
    </row>
    <row r="104" customFormat="false" ht="29.85" hidden="false" customHeight="true" outlineLevel="0" collapsed="false">
      <c r="A104" s="41" t="s">
        <v>291</v>
      </c>
      <c r="B104" s="41" t="s">
        <v>373</v>
      </c>
      <c r="C104" s="41" t="s">
        <v>60</v>
      </c>
      <c r="D104" s="42" t="s">
        <v>374</v>
      </c>
      <c r="E104" s="41" t="s">
        <v>294</v>
      </c>
      <c r="F104" s="41"/>
      <c r="G104" s="41" t="s">
        <v>319</v>
      </c>
      <c r="H104" s="43" t="n">
        <v>0.014</v>
      </c>
      <c r="I104" s="44" t="n">
        <v>20.7</v>
      </c>
      <c r="J104" s="44" t="n">
        <v>0.28</v>
      </c>
    </row>
    <row r="105" customFormat="false" ht="29.85" hidden="false" customHeight="true" outlineLevel="0" collapsed="false">
      <c r="A105" s="41" t="s">
        <v>291</v>
      </c>
      <c r="B105" s="41" t="s">
        <v>317</v>
      </c>
      <c r="C105" s="41" t="s">
        <v>60</v>
      </c>
      <c r="D105" s="42" t="s">
        <v>318</v>
      </c>
      <c r="E105" s="41" t="s">
        <v>294</v>
      </c>
      <c r="F105" s="41"/>
      <c r="G105" s="41" t="s">
        <v>319</v>
      </c>
      <c r="H105" s="43" t="n">
        <v>0.005</v>
      </c>
      <c r="I105" s="44" t="n">
        <v>16.37</v>
      </c>
      <c r="J105" s="44" t="n">
        <v>0.08</v>
      </c>
    </row>
    <row r="106" customFormat="false" ht="15" hidden="false" customHeight="true" outlineLevel="0" collapsed="false">
      <c r="A106" s="54" t="s">
        <v>324</v>
      </c>
      <c r="B106" s="54" t="s">
        <v>379</v>
      </c>
      <c r="C106" s="54" t="s">
        <v>60</v>
      </c>
      <c r="D106" s="55" t="s">
        <v>380</v>
      </c>
      <c r="E106" s="54" t="s">
        <v>327</v>
      </c>
      <c r="F106" s="54"/>
      <c r="G106" s="54" t="s">
        <v>69</v>
      </c>
      <c r="H106" s="56" t="n">
        <v>1.04</v>
      </c>
      <c r="I106" s="57" t="n">
        <v>2.73</v>
      </c>
      <c r="J106" s="57" t="n">
        <v>2.83</v>
      </c>
    </row>
    <row r="107" customFormat="false" ht="26.85" hidden="false" customHeight="false" outlineLevel="0" collapsed="false">
      <c r="A107" s="11"/>
      <c r="B107" s="11"/>
      <c r="C107" s="11"/>
      <c r="D107" s="12"/>
      <c r="E107" s="11" t="s">
        <v>298</v>
      </c>
      <c r="F107" s="45" t="n">
        <v>0.26</v>
      </c>
      <c r="G107" s="11" t="s">
        <v>299</v>
      </c>
      <c r="H107" s="46" t="n">
        <v>0</v>
      </c>
      <c r="I107" s="11" t="s">
        <v>300</v>
      </c>
      <c r="J107" s="45" t="n">
        <v>0.26</v>
      </c>
    </row>
    <row r="108" customFormat="false" ht="29.85" hidden="false" customHeight="true" outlineLevel="0" collapsed="false">
      <c r="A108" s="11"/>
      <c r="B108" s="11"/>
      <c r="C108" s="11"/>
      <c r="D108" s="12"/>
      <c r="E108" s="11" t="s">
        <v>301</v>
      </c>
      <c r="F108" s="45" t="n">
        <v>0.84</v>
      </c>
      <c r="G108" s="11"/>
      <c r="H108" s="47" t="s">
        <v>302</v>
      </c>
      <c r="I108" s="47"/>
      <c r="J108" s="45" t="n">
        <v>4.03</v>
      </c>
    </row>
    <row r="109" customFormat="false" ht="26.85" hidden="false" customHeight="false" outlineLevel="0" collapsed="false">
      <c r="A109" s="14"/>
      <c r="B109" s="14"/>
      <c r="C109" s="14"/>
      <c r="D109" s="48"/>
      <c r="E109" s="14"/>
      <c r="F109" s="14"/>
      <c r="G109" s="14" t="s">
        <v>303</v>
      </c>
      <c r="H109" s="49" t="n">
        <v>918.94</v>
      </c>
      <c r="I109" s="14" t="s">
        <v>304</v>
      </c>
      <c r="J109" s="50" t="n">
        <v>3703.32</v>
      </c>
    </row>
    <row r="110" customFormat="false" ht="15" hidden="false" customHeight="false" outlineLevel="0" collapsed="false">
      <c r="A110" s="51"/>
      <c r="B110" s="51"/>
      <c r="C110" s="51"/>
      <c r="D110" s="52"/>
      <c r="E110" s="51"/>
      <c r="F110" s="51"/>
      <c r="G110" s="51"/>
      <c r="H110" s="53"/>
      <c r="I110" s="51"/>
      <c r="J110" s="51"/>
    </row>
    <row r="111" customFormat="false" ht="29.85" hidden="false" customHeight="true" outlineLevel="0" collapsed="false">
      <c r="A111" s="34" t="s">
        <v>86</v>
      </c>
      <c r="B111" s="34" t="s">
        <v>47</v>
      </c>
      <c r="C111" s="34" t="s">
        <v>48</v>
      </c>
      <c r="D111" s="35" t="s">
        <v>10</v>
      </c>
      <c r="E111" s="34" t="s">
        <v>288</v>
      </c>
      <c r="F111" s="34"/>
      <c r="G111" s="34" t="s">
        <v>49</v>
      </c>
      <c r="H111" s="36" t="s">
        <v>50</v>
      </c>
      <c r="I111" s="34" t="s">
        <v>51</v>
      </c>
      <c r="J111" s="34" t="s">
        <v>11</v>
      </c>
    </row>
    <row r="112" customFormat="false" ht="43.8" hidden="false" customHeight="true" outlineLevel="0" collapsed="false">
      <c r="A112" s="37" t="s">
        <v>289</v>
      </c>
      <c r="B112" s="37" t="s">
        <v>87</v>
      </c>
      <c r="C112" s="37" t="s">
        <v>60</v>
      </c>
      <c r="D112" s="38" t="s">
        <v>88</v>
      </c>
      <c r="E112" s="37" t="s">
        <v>328</v>
      </c>
      <c r="F112" s="37"/>
      <c r="G112" s="37" t="s">
        <v>73</v>
      </c>
      <c r="H112" s="39" t="n">
        <v>1</v>
      </c>
      <c r="I112" s="40" t="n">
        <v>19.83</v>
      </c>
      <c r="J112" s="40" t="n">
        <v>19.83</v>
      </c>
    </row>
    <row r="113" customFormat="false" ht="29.85" hidden="false" customHeight="true" outlineLevel="0" collapsed="false">
      <c r="A113" s="41" t="s">
        <v>291</v>
      </c>
      <c r="B113" s="41" t="s">
        <v>359</v>
      </c>
      <c r="C113" s="41" t="s">
        <v>60</v>
      </c>
      <c r="D113" s="42" t="s">
        <v>360</v>
      </c>
      <c r="E113" s="41" t="s">
        <v>294</v>
      </c>
      <c r="F113" s="41"/>
      <c r="G113" s="41" t="s">
        <v>319</v>
      </c>
      <c r="H113" s="43" t="n">
        <v>0.011</v>
      </c>
      <c r="I113" s="44" t="n">
        <v>16.17</v>
      </c>
      <c r="J113" s="44" t="n">
        <v>0.17</v>
      </c>
    </row>
    <row r="114" customFormat="false" ht="29.85" hidden="false" customHeight="true" outlineLevel="0" collapsed="false">
      <c r="A114" s="41" t="s">
        <v>291</v>
      </c>
      <c r="B114" s="41" t="s">
        <v>361</v>
      </c>
      <c r="C114" s="41" t="s">
        <v>60</v>
      </c>
      <c r="D114" s="42" t="s">
        <v>362</v>
      </c>
      <c r="E114" s="41" t="s">
        <v>294</v>
      </c>
      <c r="F114" s="41"/>
      <c r="G114" s="41" t="s">
        <v>319</v>
      </c>
      <c r="H114" s="43" t="n">
        <v>0.031</v>
      </c>
      <c r="I114" s="44" t="n">
        <v>20.55</v>
      </c>
      <c r="J114" s="44" t="n">
        <v>0.63</v>
      </c>
    </row>
    <row r="115" customFormat="false" ht="43.8" hidden="false" customHeight="true" outlineLevel="0" collapsed="false">
      <c r="A115" s="54" t="s">
        <v>324</v>
      </c>
      <c r="B115" s="54" t="s">
        <v>381</v>
      </c>
      <c r="C115" s="54" t="s">
        <v>60</v>
      </c>
      <c r="D115" s="55" t="s">
        <v>382</v>
      </c>
      <c r="E115" s="54" t="s">
        <v>327</v>
      </c>
      <c r="F115" s="54"/>
      <c r="G115" s="54" t="s">
        <v>69</v>
      </c>
      <c r="H115" s="56" t="n">
        <v>0.555</v>
      </c>
      <c r="I115" s="57" t="n">
        <v>26.63</v>
      </c>
      <c r="J115" s="57" t="n">
        <v>14.77</v>
      </c>
    </row>
    <row r="116" customFormat="false" ht="43.8" hidden="false" customHeight="true" outlineLevel="0" collapsed="false">
      <c r="A116" s="54" t="s">
        <v>324</v>
      </c>
      <c r="B116" s="54" t="s">
        <v>383</v>
      </c>
      <c r="C116" s="54" t="s">
        <v>60</v>
      </c>
      <c r="D116" s="55" t="s">
        <v>384</v>
      </c>
      <c r="E116" s="54" t="s">
        <v>327</v>
      </c>
      <c r="F116" s="54"/>
      <c r="G116" s="54" t="s">
        <v>110</v>
      </c>
      <c r="H116" s="56" t="n">
        <v>0.455</v>
      </c>
      <c r="I116" s="57" t="n">
        <v>8.72</v>
      </c>
      <c r="J116" s="57" t="n">
        <v>3.96</v>
      </c>
    </row>
    <row r="117" customFormat="false" ht="29.85" hidden="false" customHeight="true" outlineLevel="0" collapsed="false">
      <c r="A117" s="54" t="s">
        <v>324</v>
      </c>
      <c r="B117" s="54" t="s">
        <v>367</v>
      </c>
      <c r="C117" s="54" t="s">
        <v>60</v>
      </c>
      <c r="D117" s="55" t="s">
        <v>368</v>
      </c>
      <c r="E117" s="54" t="s">
        <v>327</v>
      </c>
      <c r="F117" s="54"/>
      <c r="G117" s="54" t="s">
        <v>73</v>
      </c>
      <c r="H117" s="56" t="n">
        <v>0.011</v>
      </c>
      <c r="I117" s="57" t="n">
        <v>27.95</v>
      </c>
      <c r="J117" s="57" t="n">
        <v>0.3</v>
      </c>
    </row>
    <row r="118" customFormat="false" ht="26.85" hidden="false" customHeight="false" outlineLevel="0" collapsed="false">
      <c r="A118" s="11"/>
      <c r="B118" s="11"/>
      <c r="C118" s="11"/>
      <c r="D118" s="12"/>
      <c r="E118" s="11" t="s">
        <v>298</v>
      </c>
      <c r="F118" s="45" t="n">
        <v>0.58</v>
      </c>
      <c r="G118" s="11" t="s">
        <v>299</v>
      </c>
      <c r="H118" s="46" t="n">
        <v>0</v>
      </c>
      <c r="I118" s="11" t="s">
        <v>300</v>
      </c>
      <c r="J118" s="45" t="n">
        <v>0.58</v>
      </c>
    </row>
    <row r="119" customFormat="false" ht="29.85" hidden="false" customHeight="true" outlineLevel="0" collapsed="false">
      <c r="A119" s="11"/>
      <c r="B119" s="11"/>
      <c r="C119" s="11"/>
      <c r="D119" s="12"/>
      <c r="E119" s="11" t="s">
        <v>301</v>
      </c>
      <c r="F119" s="45" t="n">
        <v>5.23</v>
      </c>
      <c r="G119" s="11"/>
      <c r="H119" s="47" t="s">
        <v>302</v>
      </c>
      <c r="I119" s="47"/>
      <c r="J119" s="45" t="n">
        <v>25.06</v>
      </c>
    </row>
    <row r="120" customFormat="false" ht="26.85" hidden="false" customHeight="false" outlineLevel="0" collapsed="false">
      <c r="A120" s="14"/>
      <c r="B120" s="14"/>
      <c r="C120" s="14"/>
      <c r="D120" s="48"/>
      <c r="E120" s="14"/>
      <c r="F120" s="14"/>
      <c r="G120" s="14" t="s">
        <v>303</v>
      </c>
      <c r="H120" s="49" t="n">
        <v>2003.29</v>
      </c>
      <c r="I120" s="14" t="s">
        <v>304</v>
      </c>
      <c r="J120" s="50" t="n">
        <v>50202.44</v>
      </c>
    </row>
    <row r="121" customFormat="false" ht="15" hidden="false" customHeight="false" outlineLevel="0" collapsed="false">
      <c r="A121" s="51"/>
      <c r="B121" s="51"/>
      <c r="C121" s="51"/>
      <c r="D121" s="52"/>
      <c r="E121" s="51"/>
      <c r="F121" s="51"/>
      <c r="G121" s="51"/>
      <c r="H121" s="53"/>
      <c r="I121" s="51"/>
      <c r="J121" s="51"/>
    </row>
    <row r="122" customFormat="false" ht="29.85" hidden="false" customHeight="true" outlineLevel="0" collapsed="false">
      <c r="A122" s="34" t="s">
        <v>89</v>
      </c>
      <c r="B122" s="34" t="s">
        <v>47</v>
      </c>
      <c r="C122" s="34" t="s">
        <v>48</v>
      </c>
      <c r="D122" s="35" t="s">
        <v>10</v>
      </c>
      <c r="E122" s="34" t="s">
        <v>288</v>
      </c>
      <c r="F122" s="34"/>
      <c r="G122" s="34" t="s">
        <v>49</v>
      </c>
      <c r="H122" s="36" t="s">
        <v>50</v>
      </c>
      <c r="I122" s="34" t="s">
        <v>51</v>
      </c>
      <c r="J122" s="34" t="s">
        <v>11</v>
      </c>
    </row>
    <row r="123" customFormat="false" ht="43.8" hidden="false" customHeight="true" outlineLevel="0" collapsed="false">
      <c r="A123" s="37" t="s">
        <v>289</v>
      </c>
      <c r="B123" s="37" t="s">
        <v>90</v>
      </c>
      <c r="C123" s="37" t="s">
        <v>55</v>
      </c>
      <c r="D123" s="38" t="s">
        <v>91</v>
      </c>
      <c r="E123" s="37" t="s">
        <v>385</v>
      </c>
      <c r="F123" s="37"/>
      <c r="G123" s="37" t="s">
        <v>69</v>
      </c>
      <c r="H123" s="39" t="n">
        <v>1</v>
      </c>
      <c r="I123" s="40" t="n">
        <v>62.92</v>
      </c>
      <c r="J123" s="40" t="n">
        <v>62.92</v>
      </c>
    </row>
    <row r="124" customFormat="false" ht="43.8" hidden="false" customHeight="true" outlineLevel="0" collapsed="false">
      <c r="A124" s="41" t="s">
        <v>291</v>
      </c>
      <c r="B124" s="41" t="s">
        <v>386</v>
      </c>
      <c r="C124" s="41" t="s">
        <v>60</v>
      </c>
      <c r="D124" s="42" t="s">
        <v>387</v>
      </c>
      <c r="E124" s="41" t="s">
        <v>328</v>
      </c>
      <c r="F124" s="41"/>
      <c r="G124" s="41" t="s">
        <v>62</v>
      </c>
      <c r="H124" s="43" t="n">
        <v>0.0714</v>
      </c>
      <c r="I124" s="44" t="n">
        <v>416.75</v>
      </c>
      <c r="J124" s="44" t="n">
        <v>29.75</v>
      </c>
    </row>
    <row r="125" customFormat="false" ht="43.8" hidden="false" customHeight="true" outlineLevel="0" collapsed="false">
      <c r="A125" s="41" t="s">
        <v>291</v>
      </c>
      <c r="B125" s="41" t="s">
        <v>388</v>
      </c>
      <c r="C125" s="41" t="s">
        <v>60</v>
      </c>
      <c r="D125" s="42" t="s">
        <v>389</v>
      </c>
      <c r="E125" s="41" t="s">
        <v>308</v>
      </c>
      <c r="F125" s="41"/>
      <c r="G125" s="41" t="s">
        <v>309</v>
      </c>
      <c r="H125" s="43" t="n">
        <v>1.5</v>
      </c>
      <c r="I125" s="44" t="n">
        <v>3.25</v>
      </c>
      <c r="J125" s="44" t="n">
        <v>4.87</v>
      </c>
    </row>
    <row r="126" customFormat="false" ht="29.85" hidden="false" customHeight="true" outlineLevel="0" collapsed="false">
      <c r="A126" s="41" t="s">
        <v>291</v>
      </c>
      <c r="B126" s="41" t="s">
        <v>317</v>
      </c>
      <c r="C126" s="41" t="s">
        <v>60</v>
      </c>
      <c r="D126" s="42" t="s">
        <v>318</v>
      </c>
      <c r="E126" s="41" t="s">
        <v>294</v>
      </c>
      <c r="F126" s="41"/>
      <c r="G126" s="41" t="s">
        <v>319</v>
      </c>
      <c r="H126" s="43" t="n">
        <v>1</v>
      </c>
      <c r="I126" s="44" t="n">
        <v>16.37</v>
      </c>
      <c r="J126" s="44" t="n">
        <v>16.37</v>
      </c>
    </row>
    <row r="127" customFormat="false" ht="29.85" hidden="false" customHeight="true" outlineLevel="0" collapsed="false">
      <c r="A127" s="41" t="s">
        <v>291</v>
      </c>
      <c r="B127" s="41" t="s">
        <v>373</v>
      </c>
      <c r="C127" s="41" t="s">
        <v>60</v>
      </c>
      <c r="D127" s="42" t="s">
        <v>374</v>
      </c>
      <c r="E127" s="41" t="s">
        <v>294</v>
      </c>
      <c r="F127" s="41"/>
      <c r="G127" s="41" t="s">
        <v>319</v>
      </c>
      <c r="H127" s="43" t="n">
        <v>0.3919</v>
      </c>
      <c r="I127" s="44" t="n">
        <v>20.7</v>
      </c>
      <c r="J127" s="44" t="n">
        <v>8.11</v>
      </c>
    </row>
    <row r="128" customFormat="false" ht="29.85" hidden="false" customHeight="true" outlineLevel="0" collapsed="false">
      <c r="A128" s="54" t="s">
        <v>324</v>
      </c>
      <c r="B128" s="54" t="s">
        <v>390</v>
      </c>
      <c r="C128" s="54" t="s">
        <v>60</v>
      </c>
      <c r="D128" s="55" t="s">
        <v>391</v>
      </c>
      <c r="E128" s="54" t="s">
        <v>327</v>
      </c>
      <c r="F128" s="54"/>
      <c r="G128" s="54" t="s">
        <v>110</v>
      </c>
      <c r="H128" s="56" t="n">
        <v>2</v>
      </c>
      <c r="I128" s="57" t="n">
        <v>1.91</v>
      </c>
      <c r="J128" s="57" t="n">
        <v>3.82</v>
      </c>
    </row>
    <row r="129" customFormat="false" ht="26.85" hidden="false" customHeight="false" outlineLevel="0" collapsed="false">
      <c r="A129" s="11"/>
      <c r="B129" s="11"/>
      <c r="C129" s="11"/>
      <c r="D129" s="12"/>
      <c r="E129" s="11" t="s">
        <v>298</v>
      </c>
      <c r="F129" s="45" t="n">
        <v>19.81</v>
      </c>
      <c r="G129" s="11" t="s">
        <v>299</v>
      </c>
      <c r="H129" s="46" t="n">
        <v>0</v>
      </c>
      <c r="I129" s="11" t="s">
        <v>300</v>
      </c>
      <c r="J129" s="45" t="n">
        <v>19.81</v>
      </c>
    </row>
    <row r="130" customFormat="false" ht="29.85" hidden="false" customHeight="true" outlineLevel="0" collapsed="false">
      <c r="A130" s="11"/>
      <c r="B130" s="11"/>
      <c r="C130" s="11"/>
      <c r="D130" s="12"/>
      <c r="E130" s="11" t="s">
        <v>301</v>
      </c>
      <c r="F130" s="45" t="n">
        <v>16.61</v>
      </c>
      <c r="G130" s="11"/>
      <c r="H130" s="47" t="s">
        <v>302</v>
      </c>
      <c r="I130" s="47"/>
      <c r="J130" s="45" t="n">
        <v>79.53</v>
      </c>
    </row>
    <row r="131" customFormat="false" ht="26.85" hidden="false" customHeight="false" outlineLevel="0" collapsed="false">
      <c r="A131" s="14"/>
      <c r="B131" s="14"/>
      <c r="C131" s="14"/>
      <c r="D131" s="48"/>
      <c r="E131" s="14"/>
      <c r="F131" s="14"/>
      <c r="G131" s="14" t="s">
        <v>303</v>
      </c>
      <c r="H131" s="49" t="n">
        <v>918.94</v>
      </c>
      <c r="I131" s="14" t="s">
        <v>304</v>
      </c>
      <c r="J131" s="50" t="n">
        <v>73083.29</v>
      </c>
    </row>
    <row r="132" customFormat="false" ht="15" hidden="false" customHeight="false" outlineLevel="0" collapsed="false">
      <c r="A132" s="51"/>
      <c r="B132" s="51"/>
      <c r="C132" s="51"/>
      <c r="D132" s="52"/>
      <c r="E132" s="51"/>
      <c r="F132" s="51"/>
      <c r="G132" s="51"/>
      <c r="H132" s="53"/>
      <c r="I132" s="51"/>
      <c r="J132" s="51"/>
    </row>
    <row r="133" customFormat="false" ht="29.85" hidden="false" customHeight="true" outlineLevel="0" collapsed="false">
      <c r="A133" s="34" t="s">
        <v>92</v>
      </c>
      <c r="B133" s="34" t="s">
        <v>47</v>
      </c>
      <c r="C133" s="34" t="s">
        <v>48</v>
      </c>
      <c r="D133" s="35" t="s">
        <v>10</v>
      </c>
      <c r="E133" s="34" t="s">
        <v>288</v>
      </c>
      <c r="F133" s="34"/>
      <c r="G133" s="34" t="s">
        <v>49</v>
      </c>
      <c r="H133" s="36" t="s">
        <v>50</v>
      </c>
      <c r="I133" s="34" t="s">
        <v>51</v>
      </c>
      <c r="J133" s="34" t="s">
        <v>11</v>
      </c>
    </row>
    <row r="134" customFormat="false" ht="43.8" hidden="false" customHeight="true" outlineLevel="0" collapsed="false">
      <c r="A134" s="37" t="s">
        <v>289</v>
      </c>
      <c r="B134" s="37" t="s">
        <v>93</v>
      </c>
      <c r="C134" s="37" t="s">
        <v>60</v>
      </c>
      <c r="D134" s="38" t="s">
        <v>94</v>
      </c>
      <c r="E134" s="37" t="s">
        <v>328</v>
      </c>
      <c r="F134" s="37"/>
      <c r="G134" s="37" t="s">
        <v>69</v>
      </c>
      <c r="H134" s="39" t="n">
        <v>1</v>
      </c>
      <c r="I134" s="40" t="n">
        <v>25.97</v>
      </c>
      <c r="J134" s="40" t="n">
        <v>25.97</v>
      </c>
    </row>
    <row r="135" customFormat="false" ht="29.85" hidden="false" customHeight="true" outlineLevel="0" collapsed="false">
      <c r="A135" s="41" t="s">
        <v>291</v>
      </c>
      <c r="B135" s="41" t="s">
        <v>373</v>
      </c>
      <c r="C135" s="41" t="s">
        <v>60</v>
      </c>
      <c r="D135" s="42" t="s">
        <v>374</v>
      </c>
      <c r="E135" s="41" t="s">
        <v>294</v>
      </c>
      <c r="F135" s="41"/>
      <c r="G135" s="41" t="s">
        <v>319</v>
      </c>
      <c r="H135" s="43" t="n">
        <v>0.2718</v>
      </c>
      <c r="I135" s="44" t="n">
        <v>20.7</v>
      </c>
      <c r="J135" s="44" t="n">
        <v>5.62</v>
      </c>
    </row>
    <row r="136" customFormat="false" ht="29.85" hidden="false" customHeight="true" outlineLevel="0" collapsed="false">
      <c r="A136" s="41" t="s">
        <v>291</v>
      </c>
      <c r="B136" s="41" t="s">
        <v>317</v>
      </c>
      <c r="C136" s="41" t="s">
        <v>60</v>
      </c>
      <c r="D136" s="42" t="s">
        <v>318</v>
      </c>
      <c r="E136" s="41" t="s">
        <v>294</v>
      </c>
      <c r="F136" s="41"/>
      <c r="G136" s="41" t="s">
        <v>319</v>
      </c>
      <c r="H136" s="43" t="n">
        <v>0.0741</v>
      </c>
      <c r="I136" s="44" t="n">
        <v>16.37</v>
      </c>
      <c r="J136" s="44" t="n">
        <v>1.21</v>
      </c>
    </row>
    <row r="137" customFormat="false" ht="43.8" hidden="false" customHeight="true" outlineLevel="0" collapsed="false">
      <c r="A137" s="41" t="s">
        <v>291</v>
      </c>
      <c r="B137" s="41" t="s">
        <v>392</v>
      </c>
      <c r="C137" s="41" t="s">
        <v>60</v>
      </c>
      <c r="D137" s="42" t="s">
        <v>393</v>
      </c>
      <c r="E137" s="41" t="s">
        <v>328</v>
      </c>
      <c r="F137" s="41"/>
      <c r="G137" s="41" t="s">
        <v>62</v>
      </c>
      <c r="H137" s="43" t="n">
        <v>0.0565</v>
      </c>
      <c r="I137" s="44" t="n">
        <v>338.85</v>
      </c>
      <c r="J137" s="44" t="n">
        <v>19.14</v>
      </c>
    </row>
    <row r="138" customFormat="false" ht="26.85" hidden="false" customHeight="false" outlineLevel="0" collapsed="false">
      <c r="A138" s="11"/>
      <c r="B138" s="11"/>
      <c r="C138" s="11"/>
      <c r="D138" s="12"/>
      <c r="E138" s="11" t="s">
        <v>298</v>
      </c>
      <c r="F138" s="45" t="n">
        <v>7.13</v>
      </c>
      <c r="G138" s="11" t="s">
        <v>299</v>
      </c>
      <c r="H138" s="46" t="n">
        <v>0</v>
      </c>
      <c r="I138" s="11" t="s">
        <v>300</v>
      </c>
      <c r="J138" s="45" t="n">
        <v>7.13</v>
      </c>
    </row>
    <row r="139" customFormat="false" ht="29.85" hidden="false" customHeight="true" outlineLevel="0" collapsed="false">
      <c r="A139" s="11"/>
      <c r="B139" s="11"/>
      <c r="C139" s="11"/>
      <c r="D139" s="12"/>
      <c r="E139" s="11" t="s">
        <v>301</v>
      </c>
      <c r="F139" s="45" t="n">
        <v>6.85</v>
      </c>
      <c r="G139" s="11"/>
      <c r="H139" s="47" t="s">
        <v>302</v>
      </c>
      <c r="I139" s="47"/>
      <c r="J139" s="45" t="n">
        <v>32.82</v>
      </c>
    </row>
    <row r="140" customFormat="false" ht="26.85" hidden="false" customHeight="false" outlineLevel="0" collapsed="false">
      <c r="A140" s="14"/>
      <c r="B140" s="14"/>
      <c r="C140" s="14"/>
      <c r="D140" s="48"/>
      <c r="E140" s="14"/>
      <c r="F140" s="14"/>
      <c r="G140" s="14" t="s">
        <v>303</v>
      </c>
      <c r="H140" s="49" t="n">
        <v>392.09</v>
      </c>
      <c r="I140" s="14" t="s">
        <v>304</v>
      </c>
      <c r="J140" s="50" t="n">
        <v>12868.39</v>
      </c>
    </row>
    <row r="141" customFormat="false" ht="15" hidden="false" customHeight="false" outlineLevel="0" collapsed="false">
      <c r="A141" s="51"/>
      <c r="B141" s="51"/>
      <c r="C141" s="51"/>
      <c r="D141" s="52"/>
      <c r="E141" s="51"/>
      <c r="F141" s="51"/>
      <c r="G141" s="51"/>
      <c r="H141" s="53"/>
      <c r="I141" s="51"/>
      <c r="J141" s="51"/>
    </row>
    <row r="142" customFormat="false" ht="29.85" hidden="false" customHeight="true" outlineLevel="0" collapsed="false">
      <c r="A142" s="34" t="s">
        <v>95</v>
      </c>
      <c r="B142" s="34" t="s">
        <v>47</v>
      </c>
      <c r="C142" s="34" t="s">
        <v>48</v>
      </c>
      <c r="D142" s="35" t="s">
        <v>10</v>
      </c>
      <c r="E142" s="34" t="s">
        <v>288</v>
      </c>
      <c r="F142" s="34"/>
      <c r="G142" s="34" t="s">
        <v>49</v>
      </c>
      <c r="H142" s="36" t="s">
        <v>50</v>
      </c>
      <c r="I142" s="34" t="s">
        <v>51</v>
      </c>
      <c r="J142" s="34" t="s">
        <v>11</v>
      </c>
    </row>
    <row r="143" customFormat="false" ht="43.8" hidden="false" customHeight="true" outlineLevel="0" collapsed="false">
      <c r="A143" s="37" t="s">
        <v>289</v>
      </c>
      <c r="B143" s="37" t="s">
        <v>96</v>
      </c>
      <c r="C143" s="37" t="s">
        <v>60</v>
      </c>
      <c r="D143" s="38" t="s">
        <v>97</v>
      </c>
      <c r="E143" s="37" t="s">
        <v>385</v>
      </c>
      <c r="F143" s="37"/>
      <c r="G143" s="37" t="s">
        <v>69</v>
      </c>
      <c r="H143" s="39" t="n">
        <v>1</v>
      </c>
      <c r="I143" s="40" t="n">
        <v>30</v>
      </c>
      <c r="J143" s="40" t="n">
        <v>30</v>
      </c>
    </row>
    <row r="144" customFormat="false" ht="43.8" hidden="false" customHeight="true" outlineLevel="0" collapsed="false">
      <c r="A144" s="41" t="s">
        <v>291</v>
      </c>
      <c r="B144" s="41" t="s">
        <v>394</v>
      </c>
      <c r="C144" s="41" t="s">
        <v>60</v>
      </c>
      <c r="D144" s="42" t="s">
        <v>395</v>
      </c>
      <c r="E144" s="41" t="s">
        <v>294</v>
      </c>
      <c r="F144" s="41"/>
      <c r="G144" s="41" t="s">
        <v>62</v>
      </c>
      <c r="H144" s="43" t="n">
        <v>0.031</v>
      </c>
      <c r="I144" s="44" t="n">
        <v>625.41</v>
      </c>
      <c r="J144" s="44" t="n">
        <v>19.38</v>
      </c>
    </row>
    <row r="145" customFormat="false" ht="29.85" hidden="false" customHeight="true" outlineLevel="0" collapsed="false">
      <c r="A145" s="41" t="s">
        <v>291</v>
      </c>
      <c r="B145" s="41" t="s">
        <v>373</v>
      </c>
      <c r="C145" s="41" t="s">
        <v>60</v>
      </c>
      <c r="D145" s="42" t="s">
        <v>374</v>
      </c>
      <c r="E145" s="41" t="s">
        <v>294</v>
      </c>
      <c r="F145" s="41"/>
      <c r="G145" s="41" t="s">
        <v>319</v>
      </c>
      <c r="H145" s="43" t="n">
        <v>0.298</v>
      </c>
      <c r="I145" s="44" t="n">
        <v>20.7</v>
      </c>
      <c r="J145" s="44" t="n">
        <v>6.16</v>
      </c>
    </row>
    <row r="146" customFormat="false" ht="29.85" hidden="false" customHeight="true" outlineLevel="0" collapsed="false">
      <c r="A146" s="41" t="s">
        <v>291</v>
      </c>
      <c r="B146" s="41" t="s">
        <v>317</v>
      </c>
      <c r="C146" s="41" t="s">
        <v>60</v>
      </c>
      <c r="D146" s="42" t="s">
        <v>318</v>
      </c>
      <c r="E146" s="41" t="s">
        <v>294</v>
      </c>
      <c r="F146" s="41"/>
      <c r="G146" s="41" t="s">
        <v>319</v>
      </c>
      <c r="H146" s="43" t="n">
        <v>0.149</v>
      </c>
      <c r="I146" s="44" t="n">
        <v>16.37</v>
      </c>
      <c r="J146" s="44" t="n">
        <v>2.43</v>
      </c>
    </row>
    <row r="147" customFormat="false" ht="29.85" hidden="false" customHeight="true" outlineLevel="0" collapsed="false">
      <c r="A147" s="54" t="s">
        <v>324</v>
      </c>
      <c r="B147" s="54" t="s">
        <v>396</v>
      </c>
      <c r="C147" s="54" t="s">
        <v>60</v>
      </c>
      <c r="D147" s="55" t="s">
        <v>397</v>
      </c>
      <c r="E147" s="54" t="s">
        <v>327</v>
      </c>
      <c r="F147" s="54"/>
      <c r="G147" s="54" t="s">
        <v>110</v>
      </c>
      <c r="H147" s="56" t="n">
        <v>1.67</v>
      </c>
      <c r="I147" s="57" t="n">
        <v>1.22</v>
      </c>
      <c r="J147" s="57" t="n">
        <v>2.03</v>
      </c>
    </row>
    <row r="148" customFormat="false" ht="26.85" hidden="false" customHeight="false" outlineLevel="0" collapsed="false">
      <c r="A148" s="11"/>
      <c r="B148" s="11"/>
      <c r="C148" s="11"/>
      <c r="D148" s="12"/>
      <c r="E148" s="11" t="s">
        <v>298</v>
      </c>
      <c r="F148" s="45" t="n">
        <v>7.71</v>
      </c>
      <c r="G148" s="11" t="s">
        <v>299</v>
      </c>
      <c r="H148" s="46" t="n">
        <v>0</v>
      </c>
      <c r="I148" s="11" t="s">
        <v>300</v>
      </c>
      <c r="J148" s="45" t="n">
        <v>7.71</v>
      </c>
    </row>
    <row r="149" customFormat="false" ht="29.85" hidden="false" customHeight="true" outlineLevel="0" collapsed="false">
      <c r="A149" s="11"/>
      <c r="B149" s="11"/>
      <c r="C149" s="11"/>
      <c r="D149" s="12"/>
      <c r="E149" s="11" t="s">
        <v>301</v>
      </c>
      <c r="F149" s="45" t="n">
        <v>7.92</v>
      </c>
      <c r="G149" s="11"/>
      <c r="H149" s="47" t="s">
        <v>302</v>
      </c>
      <c r="I149" s="47"/>
      <c r="J149" s="45" t="n">
        <v>37.92</v>
      </c>
    </row>
    <row r="150" customFormat="false" ht="26.85" hidden="false" customHeight="false" outlineLevel="0" collapsed="false">
      <c r="A150" s="14"/>
      <c r="B150" s="14"/>
      <c r="C150" s="14"/>
      <c r="D150" s="48"/>
      <c r="E150" s="14"/>
      <c r="F150" s="14"/>
      <c r="G150" s="14" t="s">
        <v>303</v>
      </c>
      <c r="H150" s="49" t="n">
        <v>392.09</v>
      </c>
      <c r="I150" s="14" t="s">
        <v>304</v>
      </c>
      <c r="J150" s="50" t="n">
        <v>14868.05</v>
      </c>
    </row>
    <row r="151" customFormat="false" ht="15" hidden="false" customHeight="false" outlineLevel="0" collapsed="false">
      <c r="A151" s="51"/>
      <c r="B151" s="51"/>
      <c r="C151" s="51"/>
      <c r="D151" s="52"/>
      <c r="E151" s="51"/>
      <c r="F151" s="51"/>
      <c r="G151" s="51"/>
      <c r="H151" s="53"/>
      <c r="I151" s="51"/>
      <c r="J151" s="51"/>
    </row>
    <row r="152" customFormat="false" ht="15" hidden="false" customHeight="false" outlineLevel="0" collapsed="false">
      <c r="A152" s="30" t="s">
        <v>21</v>
      </c>
      <c r="B152" s="30"/>
      <c r="C152" s="30"/>
      <c r="D152" s="31" t="s">
        <v>22</v>
      </c>
      <c r="E152" s="30"/>
      <c r="F152" s="30"/>
      <c r="G152" s="30"/>
      <c r="H152" s="32"/>
      <c r="I152" s="30"/>
      <c r="J152" s="33" t="n">
        <v>103947.9</v>
      </c>
    </row>
    <row r="153" customFormat="false" ht="29.85" hidden="false" customHeight="true" outlineLevel="0" collapsed="false">
      <c r="A153" s="34" t="s">
        <v>98</v>
      </c>
      <c r="B153" s="34" t="s">
        <v>47</v>
      </c>
      <c r="C153" s="34" t="s">
        <v>48</v>
      </c>
      <c r="D153" s="35" t="s">
        <v>10</v>
      </c>
      <c r="E153" s="34" t="s">
        <v>288</v>
      </c>
      <c r="F153" s="34"/>
      <c r="G153" s="34" t="s">
        <v>49</v>
      </c>
      <c r="H153" s="36" t="s">
        <v>50</v>
      </c>
      <c r="I153" s="34" t="s">
        <v>51</v>
      </c>
      <c r="J153" s="34" t="s">
        <v>11</v>
      </c>
    </row>
    <row r="154" customFormat="false" ht="57.8" hidden="false" customHeight="true" outlineLevel="0" collapsed="false">
      <c r="A154" s="37" t="s">
        <v>289</v>
      </c>
      <c r="B154" s="37" t="s">
        <v>99</v>
      </c>
      <c r="C154" s="37" t="s">
        <v>60</v>
      </c>
      <c r="D154" s="38" t="s">
        <v>100</v>
      </c>
      <c r="E154" s="37" t="s">
        <v>398</v>
      </c>
      <c r="F154" s="37"/>
      <c r="G154" s="37" t="s">
        <v>69</v>
      </c>
      <c r="H154" s="39" t="n">
        <v>1</v>
      </c>
      <c r="I154" s="40" t="n">
        <v>80.67</v>
      </c>
      <c r="J154" s="40" t="n">
        <v>80.67</v>
      </c>
    </row>
    <row r="155" customFormat="false" ht="57.8" hidden="false" customHeight="true" outlineLevel="0" collapsed="false">
      <c r="A155" s="41" t="s">
        <v>291</v>
      </c>
      <c r="B155" s="41" t="s">
        <v>399</v>
      </c>
      <c r="C155" s="41" t="s">
        <v>60</v>
      </c>
      <c r="D155" s="42" t="s">
        <v>400</v>
      </c>
      <c r="E155" s="41" t="s">
        <v>294</v>
      </c>
      <c r="F155" s="41"/>
      <c r="G155" s="41" t="s">
        <v>62</v>
      </c>
      <c r="H155" s="43" t="n">
        <v>0.0138</v>
      </c>
      <c r="I155" s="44" t="n">
        <v>620.78</v>
      </c>
      <c r="J155" s="44" t="n">
        <v>8.56</v>
      </c>
    </row>
    <row r="156" customFormat="false" ht="29.85" hidden="false" customHeight="true" outlineLevel="0" collapsed="false">
      <c r="A156" s="41" t="s">
        <v>291</v>
      </c>
      <c r="B156" s="41" t="s">
        <v>373</v>
      </c>
      <c r="C156" s="41" t="s">
        <v>60</v>
      </c>
      <c r="D156" s="42" t="s">
        <v>374</v>
      </c>
      <c r="E156" s="41" t="s">
        <v>294</v>
      </c>
      <c r="F156" s="41"/>
      <c r="G156" s="41" t="s">
        <v>319</v>
      </c>
      <c r="H156" s="43" t="n">
        <v>0.99</v>
      </c>
      <c r="I156" s="44" t="n">
        <v>20.7</v>
      </c>
      <c r="J156" s="44" t="n">
        <v>20.49</v>
      </c>
    </row>
    <row r="157" customFormat="false" ht="29.85" hidden="false" customHeight="true" outlineLevel="0" collapsed="false">
      <c r="A157" s="41" t="s">
        <v>291</v>
      </c>
      <c r="B157" s="41" t="s">
        <v>317</v>
      </c>
      <c r="C157" s="41" t="s">
        <v>60</v>
      </c>
      <c r="D157" s="42" t="s">
        <v>318</v>
      </c>
      <c r="E157" s="41" t="s">
        <v>294</v>
      </c>
      <c r="F157" s="41"/>
      <c r="G157" s="41" t="s">
        <v>319</v>
      </c>
      <c r="H157" s="43" t="n">
        <v>0.495</v>
      </c>
      <c r="I157" s="44" t="n">
        <v>16.37</v>
      </c>
      <c r="J157" s="44" t="n">
        <v>8.1</v>
      </c>
    </row>
    <row r="158" customFormat="false" ht="43.8" hidden="false" customHeight="true" outlineLevel="0" collapsed="false">
      <c r="A158" s="54" t="s">
        <v>324</v>
      </c>
      <c r="B158" s="54" t="s">
        <v>401</v>
      </c>
      <c r="C158" s="54" t="s">
        <v>60</v>
      </c>
      <c r="D158" s="55" t="s">
        <v>402</v>
      </c>
      <c r="E158" s="54" t="s">
        <v>327</v>
      </c>
      <c r="F158" s="54"/>
      <c r="G158" s="54" t="s">
        <v>110</v>
      </c>
      <c r="H158" s="56" t="n">
        <v>0.42</v>
      </c>
      <c r="I158" s="57" t="n">
        <v>8.77</v>
      </c>
      <c r="J158" s="57" t="n">
        <v>3.68</v>
      </c>
    </row>
    <row r="159" customFormat="false" ht="15" hidden="false" customHeight="true" outlineLevel="0" collapsed="false">
      <c r="A159" s="54" t="s">
        <v>324</v>
      </c>
      <c r="B159" s="54" t="s">
        <v>403</v>
      </c>
      <c r="C159" s="54" t="s">
        <v>60</v>
      </c>
      <c r="D159" s="55" t="s">
        <v>404</v>
      </c>
      <c r="E159" s="54" t="s">
        <v>327</v>
      </c>
      <c r="F159" s="54"/>
      <c r="G159" s="54" t="s">
        <v>405</v>
      </c>
      <c r="H159" s="56" t="n">
        <v>0.01</v>
      </c>
      <c r="I159" s="57" t="n">
        <v>40.33</v>
      </c>
      <c r="J159" s="57" t="n">
        <v>0.4</v>
      </c>
    </row>
    <row r="160" customFormat="false" ht="43.8" hidden="false" customHeight="true" outlineLevel="0" collapsed="false">
      <c r="A160" s="54" t="s">
        <v>324</v>
      </c>
      <c r="B160" s="54" t="s">
        <v>406</v>
      </c>
      <c r="C160" s="54" t="s">
        <v>60</v>
      </c>
      <c r="D160" s="55" t="s">
        <v>407</v>
      </c>
      <c r="E160" s="54" t="s">
        <v>327</v>
      </c>
      <c r="F160" s="54"/>
      <c r="G160" s="54" t="s">
        <v>154</v>
      </c>
      <c r="H160" s="56" t="n">
        <v>13.6</v>
      </c>
      <c r="I160" s="57" t="n">
        <v>2.9</v>
      </c>
      <c r="J160" s="57" t="n">
        <v>39.44</v>
      </c>
    </row>
    <row r="161" customFormat="false" ht="26.85" hidden="false" customHeight="false" outlineLevel="0" collapsed="false">
      <c r="A161" s="11"/>
      <c r="B161" s="11"/>
      <c r="C161" s="11"/>
      <c r="D161" s="12"/>
      <c r="E161" s="11" t="s">
        <v>298</v>
      </c>
      <c r="F161" s="45" t="n">
        <v>22.45</v>
      </c>
      <c r="G161" s="11" t="s">
        <v>299</v>
      </c>
      <c r="H161" s="46" t="n">
        <v>0</v>
      </c>
      <c r="I161" s="11" t="s">
        <v>300</v>
      </c>
      <c r="J161" s="45" t="n">
        <v>22.45</v>
      </c>
    </row>
    <row r="162" customFormat="false" ht="29.85" hidden="false" customHeight="true" outlineLevel="0" collapsed="false">
      <c r="A162" s="11"/>
      <c r="B162" s="11"/>
      <c r="C162" s="11"/>
      <c r="D162" s="12"/>
      <c r="E162" s="11" t="s">
        <v>301</v>
      </c>
      <c r="F162" s="45" t="n">
        <v>21.29</v>
      </c>
      <c r="G162" s="11"/>
      <c r="H162" s="47" t="s">
        <v>302</v>
      </c>
      <c r="I162" s="47"/>
      <c r="J162" s="45" t="n">
        <v>101.96</v>
      </c>
    </row>
    <row r="163" customFormat="false" ht="26.85" hidden="false" customHeight="false" outlineLevel="0" collapsed="false">
      <c r="A163" s="14"/>
      <c r="B163" s="14"/>
      <c r="C163" s="14"/>
      <c r="D163" s="48"/>
      <c r="E163" s="14"/>
      <c r="F163" s="14"/>
      <c r="G163" s="14" t="s">
        <v>303</v>
      </c>
      <c r="H163" s="49" t="n">
        <v>64.4</v>
      </c>
      <c r="I163" s="14" t="s">
        <v>304</v>
      </c>
      <c r="J163" s="50" t="n">
        <v>6566.22</v>
      </c>
    </row>
    <row r="164" customFormat="false" ht="15" hidden="false" customHeight="false" outlineLevel="0" collapsed="false">
      <c r="A164" s="51"/>
      <c r="B164" s="51"/>
      <c r="C164" s="51"/>
      <c r="D164" s="52"/>
      <c r="E164" s="51"/>
      <c r="F164" s="51"/>
      <c r="G164" s="51"/>
      <c r="H164" s="53"/>
      <c r="I164" s="51"/>
      <c r="J164" s="51"/>
    </row>
    <row r="165" customFormat="false" ht="29.85" hidden="false" customHeight="true" outlineLevel="0" collapsed="false">
      <c r="A165" s="34" t="s">
        <v>101</v>
      </c>
      <c r="B165" s="34" t="s">
        <v>47</v>
      </c>
      <c r="C165" s="34" t="s">
        <v>48</v>
      </c>
      <c r="D165" s="35" t="s">
        <v>10</v>
      </c>
      <c r="E165" s="34" t="s">
        <v>288</v>
      </c>
      <c r="F165" s="34"/>
      <c r="G165" s="34" t="s">
        <v>49</v>
      </c>
      <c r="H165" s="36" t="s">
        <v>50</v>
      </c>
      <c r="I165" s="34" t="s">
        <v>51</v>
      </c>
      <c r="J165" s="34" t="s">
        <v>11</v>
      </c>
    </row>
    <row r="166" customFormat="false" ht="57.8" hidden="false" customHeight="true" outlineLevel="0" collapsed="false">
      <c r="A166" s="37" t="s">
        <v>289</v>
      </c>
      <c r="B166" s="37" t="s">
        <v>102</v>
      </c>
      <c r="C166" s="37" t="s">
        <v>60</v>
      </c>
      <c r="D166" s="38" t="s">
        <v>103</v>
      </c>
      <c r="E166" s="37" t="s">
        <v>398</v>
      </c>
      <c r="F166" s="37"/>
      <c r="G166" s="37" t="s">
        <v>69</v>
      </c>
      <c r="H166" s="39" t="n">
        <v>1</v>
      </c>
      <c r="I166" s="40" t="n">
        <v>72.9</v>
      </c>
      <c r="J166" s="40" t="n">
        <v>72.9</v>
      </c>
    </row>
    <row r="167" customFormat="false" ht="57.8" hidden="false" customHeight="true" outlineLevel="0" collapsed="false">
      <c r="A167" s="41" t="s">
        <v>291</v>
      </c>
      <c r="B167" s="41" t="s">
        <v>408</v>
      </c>
      <c r="C167" s="41" t="s">
        <v>60</v>
      </c>
      <c r="D167" s="42" t="s">
        <v>409</v>
      </c>
      <c r="E167" s="41" t="s">
        <v>294</v>
      </c>
      <c r="F167" s="41"/>
      <c r="G167" s="41" t="s">
        <v>62</v>
      </c>
      <c r="H167" s="43" t="n">
        <v>0.0091</v>
      </c>
      <c r="I167" s="44" t="n">
        <v>517.42</v>
      </c>
      <c r="J167" s="44" t="n">
        <v>4.7</v>
      </c>
    </row>
    <row r="168" customFormat="false" ht="29.85" hidden="false" customHeight="true" outlineLevel="0" collapsed="false">
      <c r="A168" s="41" t="s">
        <v>291</v>
      </c>
      <c r="B168" s="41" t="s">
        <v>373</v>
      </c>
      <c r="C168" s="41" t="s">
        <v>60</v>
      </c>
      <c r="D168" s="42" t="s">
        <v>374</v>
      </c>
      <c r="E168" s="41" t="s">
        <v>294</v>
      </c>
      <c r="F168" s="41"/>
      <c r="G168" s="41" t="s">
        <v>319</v>
      </c>
      <c r="H168" s="43" t="n">
        <v>1.61</v>
      </c>
      <c r="I168" s="44" t="n">
        <v>20.7</v>
      </c>
      <c r="J168" s="44" t="n">
        <v>33.32</v>
      </c>
    </row>
    <row r="169" customFormat="false" ht="29.85" hidden="false" customHeight="true" outlineLevel="0" collapsed="false">
      <c r="A169" s="41" t="s">
        <v>291</v>
      </c>
      <c r="B169" s="41" t="s">
        <v>317</v>
      </c>
      <c r="C169" s="41" t="s">
        <v>60</v>
      </c>
      <c r="D169" s="42" t="s">
        <v>318</v>
      </c>
      <c r="E169" s="41" t="s">
        <v>294</v>
      </c>
      <c r="F169" s="41"/>
      <c r="G169" s="41" t="s">
        <v>319</v>
      </c>
      <c r="H169" s="43" t="n">
        <v>0.805</v>
      </c>
      <c r="I169" s="44" t="n">
        <v>16.37</v>
      </c>
      <c r="J169" s="44" t="n">
        <v>13.17</v>
      </c>
    </row>
    <row r="170" customFormat="false" ht="43.8" hidden="false" customHeight="true" outlineLevel="0" collapsed="false">
      <c r="A170" s="54" t="s">
        <v>324</v>
      </c>
      <c r="B170" s="54" t="s">
        <v>410</v>
      </c>
      <c r="C170" s="54" t="s">
        <v>60</v>
      </c>
      <c r="D170" s="55" t="s">
        <v>411</v>
      </c>
      <c r="E170" s="54" t="s">
        <v>327</v>
      </c>
      <c r="F170" s="54"/>
      <c r="G170" s="54" t="s">
        <v>154</v>
      </c>
      <c r="H170" s="56" t="n">
        <v>28.31</v>
      </c>
      <c r="I170" s="57" t="n">
        <v>0.71</v>
      </c>
      <c r="J170" s="57" t="n">
        <v>20.1</v>
      </c>
    </row>
    <row r="171" customFormat="false" ht="43.8" hidden="false" customHeight="true" outlineLevel="0" collapsed="false">
      <c r="A171" s="54" t="s">
        <v>324</v>
      </c>
      <c r="B171" s="54" t="s">
        <v>412</v>
      </c>
      <c r="C171" s="54" t="s">
        <v>60</v>
      </c>
      <c r="D171" s="55" t="s">
        <v>413</v>
      </c>
      <c r="E171" s="54" t="s">
        <v>327</v>
      </c>
      <c r="F171" s="54"/>
      <c r="G171" s="54" t="s">
        <v>110</v>
      </c>
      <c r="H171" s="56" t="n">
        <v>0.42</v>
      </c>
      <c r="I171" s="57" t="n">
        <v>3.38</v>
      </c>
      <c r="J171" s="57" t="n">
        <v>1.41</v>
      </c>
    </row>
    <row r="172" customFormat="false" ht="15" hidden="false" customHeight="true" outlineLevel="0" collapsed="false">
      <c r="A172" s="54" t="s">
        <v>324</v>
      </c>
      <c r="B172" s="54" t="s">
        <v>403</v>
      </c>
      <c r="C172" s="54" t="s">
        <v>60</v>
      </c>
      <c r="D172" s="55" t="s">
        <v>404</v>
      </c>
      <c r="E172" s="54" t="s">
        <v>327</v>
      </c>
      <c r="F172" s="54"/>
      <c r="G172" s="54" t="s">
        <v>405</v>
      </c>
      <c r="H172" s="56" t="n">
        <v>0.005</v>
      </c>
      <c r="I172" s="57" t="n">
        <v>40.33</v>
      </c>
      <c r="J172" s="57" t="n">
        <v>0.2</v>
      </c>
    </row>
    <row r="173" customFormat="false" ht="26.85" hidden="false" customHeight="false" outlineLevel="0" collapsed="false">
      <c r="A173" s="11"/>
      <c r="B173" s="11"/>
      <c r="C173" s="11"/>
      <c r="D173" s="12"/>
      <c r="E173" s="11" t="s">
        <v>298</v>
      </c>
      <c r="F173" s="45" t="n">
        <v>34.17</v>
      </c>
      <c r="G173" s="11" t="s">
        <v>299</v>
      </c>
      <c r="H173" s="46" t="n">
        <v>0</v>
      </c>
      <c r="I173" s="11" t="s">
        <v>300</v>
      </c>
      <c r="J173" s="45" t="n">
        <v>34.17</v>
      </c>
    </row>
    <row r="174" customFormat="false" ht="29.85" hidden="false" customHeight="true" outlineLevel="0" collapsed="false">
      <c r="A174" s="11"/>
      <c r="B174" s="11"/>
      <c r="C174" s="11"/>
      <c r="D174" s="12"/>
      <c r="E174" s="11" t="s">
        <v>301</v>
      </c>
      <c r="F174" s="45" t="n">
        <v>19.24</v>
      </c>
      <c r="G174" s="11"/>
      <c r="H174" s="47" t="s">
        <v>302</v>
      </c>
      <c r="I174" s="47"/>
      <c r="J174" s="45" t="n">
        <v>92.14</v>
      </c>
    </row>
    <row r="175" customFormat="false" ht="26.85" hidden="false" customHeight="false" outlineLevel="0" collapsed="false">
      <c r="A175" s="14"/>
      <c r="B175" s="14"/>
      <c r="C175" s="14"/>
      <c r="D175" s="48"/>
      <c r="E175" s="14"/>
      <c r="F175" s="14"/>
      <c r="G175" s="14" t="s">
        <v>303</v>
      </c>
      <c r="H175" s="49" t="n">
        <v>83.7</v>
      </c>
      <c r="I175" s="14" t="s">
        <v>304</v>
      </c>
      <c r="J175" s="50" t="n">
        <v>7712.11</v>
      </c>
    </row>
    <row r="176" customFormat="false" ht="15" hidden="false" customHeight="false" outlineLevel="0" collapsed="false">
      <c r="A176" s="51"/>
      <c r="B176" s="51"/>
      <c r="C176" s="51"/>
      <c r="D176" s="52"/>
      <c r="E176" s="51"/>
      <c r="F176" s="51"/>
      <c r="G176" s="51"/>
      <c r="H176" s="53"/>
      <c r="I176" s="51"/>
      <c r="J176" s="51"/>
    </row>
    <row r="177" customFormat="false" ht="29.85" hidden="false" customHeight="true" outlineLevel="0" collapsed="false">
      <c r="A177" s="34" t="s">
        <v>104</v>
      </c>
      <c r="B177" s="34" t="s">
        <v>47</v>
      </c>
      <c r="C177" s="34" t="s">
        <v>48</v>
      </c>
      <c r="D177" s="35" t="s">
        <v>10</v>
      </c>
      <c r="E177" s="34" t="s">
        <v>288</v>
      </c>
      <c r="F177" s="34"/>
      <c r="G177" s="34" t="s">
        <v>49</v>
      </c>
      <c r="H177" s="36" t="s">
        <v>50</v>
      </c>
      <c r="I177" s="34" t="s">
        <v>51</v>
      </c>
      <c r="J177" s="34" t="s">
        <v>11</v>
      </c>
    </row>
    <row r="178" customFormat="false" ht="57.8" hidden="false" customHeight="true" outlineLevel="0" collapsed="false">
      <c r="A178" s="37" t="s">
        <v>289</v>
      </c>
      <c r="B178" s="37" t="s">
        <v>105</v>
      </c>
      <c r="C178" s="37" t="s">
        <v>60</v>
      </c>
      <c r="D178" s="38" t="s">
        <v>106</v>
      </c>
      <c r="E178" s="37" t="s">
        <v>398</v>
      </c>
      <c r="F178" s="37"/>
      <c r="G178" s="37" t="s">
        <v>69</v>
      </c>
      <c r="H178" s="39" t="n">
        <v>1</v>
      </c>
      <c r="I178" s="40" t="n">
        <v>181.38</v>
      </c>
      <c r="J178" s="40" t="n">
        <v>181.38</v>
      </c>
    </row>
    <row r="179" customFormat="false" ht="43.8" hidden="false" customHeight="true" outlineLevel="0" collapsed="false">
      <c r="A179" s="41" t="s">
        <v>291</v>
      </c>
      <c r="B179" s="41" t="s">
        <v>414</v>
      </c>
      <c r="C179" s="41" t="s">
        <v>60</v>
      </c>
      <c r="D179" s="42" t="s">
        <v>415</v>
      </c>
      <c r="E179" s="41" t="s">
        <v>294</v>
      </c>
      <c r="F179" s="41"/>
      <c r="G179" s="41" t="s">
        <v>62</v>
      </c>
      <c r="H179" s="43" t="n">
        <v>0.01</v>
      </c>
      <c r="I179" s="44" t="n">
        <v>523.49</v>
      </c>
      <c r="J179" s="44" t="n">
        <v>5.23</v>
      </c>
    </row>
    <row r="180" customFormat="false" ht="29.85" hidden="false" customHeight="true" outlineLevel="0" collapsed="false">
      <c r="A180" s="41" t="s">
        <v>291</v>
      </c>
      <c r="B180" s="41" t="s">
        <v>373</v>
      </c>
      <c r="C180" s="41" t="s">
        <v>60</v>
      </c>
      <c r="D180" s="42" t="s">
        <v>374</v>
      </c>
      <c r="E180" s="41" t="s">
        <v>294</v>
      </c>
      <c r="F180" s="41"/>
      <c r="G180" s="41" t="s">
        <v>319</v>
      </c>
      <c r="H180" s="43" t="n">
        <v>2.055</v>
      </c>
      <c r="I180" s="44" t="n">
        <v>20.7</v>
      </c>
      <c r="J180" s="44" t="n">
        <v>42.53</v>
      </c>
    </row>
    <row r="181" customFormat="false" ht="29.85" hidden="false" customHeight="true" outlineLevel="0" collapsed="false">
      <c r="A181" s="41" t="s">
        <v>291</v>
      </c>
      <c r="B181" s="41" t="s">
        <v>317</v>
      </c>
      <c r="C181" s="41" t="s">
        <v>60</v>
      </c>
      <c r="D181" s="42" t="s">
        <v>318</v>
      </c>
      <c r="E181" s="41" t="s">
        <v>294</v>
      </c>
      <c r="F181" s="41"/>
      <c r="G181" s="41" t="s">
        <v>319</v>
      </c>
      <c r="H181" s="43" t="n">
        <v>1.028</v>
      </c>
      <c r="I181" s="44" t="n">
        <v>16.37</v>
      </c>
      <c r="J181" s="44" t="n">
        <v>16.82</v>
      </c>
    </row>
    <row r="182" customFormat="false" ht="29.85" hidden="false" customHeight="true" outlineLevel="0" collapsed="false">
      <c r="A182" s="54" t="s">
        <v>324</v>
      </c>
      <c r="B182" s="54" t="s">
        <v>416</v>
      </c>
      <c r="C182" s="54" t="s">
        <v>60</v>
      </c>
      <c r="D182" s="55" t="s">
        <v>417</v>
      </c>
      <c r="E182" s="54" t="s">
        <v>327</v>
      </c>
      <c r="F182" s="54"/>
      <c r="G182" s="54" t="s">
        <v>154</v>
      </c>
      <c r="H182" s="56" t="n">
        <v>3.95</v>
      </c>
      <c r="I182" s="57" t="n">
        <v>29.57</v>
      </c>
      <c r="J182" s="57" t="n">
        <v>116.8</v>
      </c>
    </row>
    <row r="183" customFormat="false" ht="26.85" hidden="false" customHeight="false" outlineLevel="0" collapsed="false">
      <c r="A183" s="11"/>
      <c r="B183" s="11"/>
      <c r="C183" s="11"/>
      <c r="D183" s="12"/>
      <c r="E183" s="11" t="s">
        <v>298</v>
      </c>
      <c r="F183" s="45" t="n">
        <v>43.41</v>
      </c>
      <c r="G183" s="11" t="s">
        <v>299</v>
      </c>
      <c r="H183" s="46" t="n">
        <v>0</v>
      </c>
      <c r="I183" s="11" t="s">
        <v>300</v>
      </c>
      <c r="J183" s="45" t="n">
        <v>43.41</v>
      </c>
    </row>
    <row r="184" customFormat="false" ht="29.85" hidden="false" customHeight="true" outlineLevel="0" collapsed="false">
      <c r="A184" s="11"/>
      <c r="B184" s="11"/>
      <c r="C184" s="11"/>
      <c r="D184" s="12"/>
      <c r="E184" s="11" t="s">
        <v>301</v>
      </c>
      <c r="F184" s="45" t="n">
        <v>47.88</v>
      </c>
      <c r="G184" s="11"/>
      <c r="H184" s="47" t="s">
        <v>302</v>
      </c>
      <c r="I184" s="47"/>
      <c r="J184" s="45" t="n">
        <v>229.26</v>
      </c>
    </row>
    <row r="185" customFormat="false" ht="26.85" hidden="false" customHeight="false" outlineLevel="0" collapsed="false">
      <c r="A185" s="14"/>
      <c r="B185" s="14"/>
      <c r="C185" s="14"/>
      <c r="D185" s="48"/>
      <c r="E185" s="14"/>
      <c r="F185" s="14"/>
      <c r="G185" s="14" t="s">
        <v>303</v>
      </c>
      <c r="H185" s="49" t="n">
        <v>63.84</v>
      </c>
      <c r="I185" s="14" t="s">
        <v>304</v>
      </c>
      <c r="J185" s="50" t="n">
        <v>14635.95</v>
      </c>
    </row>
    <row r="186" customFormat="false" ht="15" hidden="false" customHeight="false" outlineLevel="0" collapsed="false">
      <c r="A186" s="51"/>
      <c r="B186" s="51"/>
      <c r="C186" s="51"/>
      <c r="D186" s="52"/>
      <c r="E186" s="51"/>
      <c r="F186" s="51"/>
      <c r="G186" s="51"/>
      <c r="H186" s="53"/>
      <c r="I186" s="51"/>
      <c r="J186" s="51"/>
    </row>
    <row r="187" customFormat="false" ht="29.85" hidden="false" customHeight="true" outlineLevel="0" collapsed="false">
      <c r="A187" s="34" t="s">
        <v>107</v>
      </c>
      <c r="B187" s="34" t="s">
        <v>47</v>
      </c>
      <c r="C187" s="34" t="s">
        <v>48</v>
      </c>
      <c r="D187" s="35" t="s">
        <v>10</v>
      </c>
      <c r="E187" s="34" t="s">
        <v>288</v>
      </c>
      <c r="F187" s="34"/>
      <c r="G187" s="34" t="s">
        <v>49</v>
      </c>
      <c r="H187" s="36" t="s">
        <v>50</v>
      </c>
      <c r="I187" s="34" t="s">
        <v>51</v>
      </c>
      <c r="J187" s="34" t="s">
        <v>11</v>
      </c>
    </row>
    <row r="188" customFormat="false" ht="29.85" hidden="false" customHeight="true" outlineLevel="0" collapsed="false">
      <c r="A188" s="37" t="s">
        <v>289</v>
      </c>
      <c r="B188" s="37" t="s">
        <v>108</v>
      </c>
      <c r="C188" s="37" t="s">
        <v>55</v>
      </c>
      <c r="D188" s="38" t="s">
        <v>109</v>
      </c>
      <c r="E188" s="37" t="s">
        <v>398</v>
      </c>
      <c r="F188" s="37"/>
      <c r="G188" s="37" t="s">
        <v>110</v>
      </c>
      <c r="H188" s="39" t="n">
        <v>1</v>
      </c>
      <c r="I188" s="40" t="n">
        <v>188.32</v>
      </c>
      <c r="J188" s="40" t="n">
        <v>188.32</v>
      </c>
    </row>
    <row r="189" customFormat="false" ht="29.85" hidden="false" customHeight="true" outlineLevel="0" collapsed="false">
      <c r="A189" s="41" t="s">
        <v>291</v>
      </c>
      <c r="B189" s="41" t="s">
        <v>418</v>
      </c>
      <c r="C189" s="41" t="s">
        <v>60</v>
      </c>
      <c r="D189" s="42" t="s">
        <v>419</v>
      </c>
      <c r="E189" s="41" t="s">
        <v>328</v>
      </c>
      <c r="F189" s="41"/>
      <c r="G189" s="41" t="s">
        <v>110</v>
      </c>
      <c r="H189" s="43" t="n">
        <v>0.006</v>
      </c>
      <c r="I189" s="44" t="n">
        <v>63.39</v>
      </c>
      <c r="J189" s="44" t="n">
        <v>0.38</v>
      </c>
    </row>
    <row r="190" customFormat="false" ht="57.8" hidden="false" customHeight="true" outlineLevel="0" collapsed="false">
      <c r="A190" s="41" t="s">
        <v>291</v>
      </c>
      <c r="B190" s="41" t="s">
        <v>420</v>
      </c>
      <c r="C190" s="41" t="s">
        <v>60</v>
      </c>
      <c r="D190" s="42" t="s">
        <v>421</v>
      </c>
      <c r="E190" s="41" t="s">
        <v>294</v>
      </c>
      <c r="F190" s="41"/>
      <c r="G190" s="41" t="s">
        <v>69</v>
      </c>
      <c r="H190" s="43" t="n">
        <v>0.028</v>
      </c>
      <c r="I190" s="44" t="n">
        <v>7.25</v>
      </c>
      <c r="J190" s="44" t="n">
        <v>0.2</v>
      </c>
    </row>
    <row r="191" customFormat="false" ht="29.85" hidden="false" customHeight="true" outlineLevel="0" collapsed="false">
      <c r="A191" s="41" t="s">
        <v>291</v>
      </c>
      <c r="B191" s="41" t="s">
        <v>422</v>
      </c>
      <c r="C191" s="41" t="s">
        <v>60</v>
      </c>
      <c r="D191" s="42" t="s">
        <v>423</v>
      </c>
      <c r="E191" s="41" t="s">
        <v>294</v>
      </c>
      <c r="F191" s="41"/>
      <c r="G191" s="41" t="s">
        <v>319</v>
      </c>
      <c r="H191" s="43" t="n">
        <v>0.067</v>
      </c>
      <c r="I191" s="44" t="n">
        <v>23.55</v>
      </c>
      <c r="J191" s="44" t="n">
        <v>1.57</v>
      </c>
    </row>
    <row r="192" customFormat="false" ht="29.85" hidden="false" customHeight="true" outlineLevel="0" collapsed="false">
      <c r="A192" s="41" t="s">
        <v>291</v>
      </c>
      <c r="B192" s="41" t="s">
        <v>424</v>
      </c>
      <c r="C192" s="41" t="s">
        <v>60</v>
      </c>
      <c r="D192" s="42" t="s">
        <v>425</v>
      </c>
      <c r="E192" s="41" t="s">
        <v>294</v>
      </c>
      <c r="F192" s="41"/>
      <c r="G192" s="41" t="s">
        <v>319</v>
      </c>
      <c r="H192" s="43" t="n">
        <v>0.04</v>
      </c>
      <c r="I192" s="44" t="n">
        <v>22.07</v>
      </c>
      <c r="J192" s="44" t="n">
        <v>0.88</v>
      </c>
    </row>
    <row r="193" customFormat="false" ht="29.85" hidden="false" customHeight="true" outlineLevel="0" collapsed="false">
      <c r="A193" s="41" t="s">
        <v>291</v>
      </c>
      <c r="B193" s="41" t="s">
        <v>426</v>
      </c>
      <c r="C193" s="41" t="s">
        <v>60</v>
      </c>
      <c r="D193" s="42" t="s">
        <v>427</v>
      </c>
      <c r="E193" s="41" t="s">
        <v>294</v>
      </c>
      <c r="F193" s="41"/>
      <c r="G193" s="41" t="s">
        <v>319</v>
      </c>
      <c r="H193" s="43" t="n">
        <v>0.07</v>
      </c>
      <c r="I193" s="44" t="n">
        <v>16.96</v>
      </c>
      <c r="J193" s="44" t="n">
        <v>1.18</v>
      </c>
    </row>
    <row r="194" customFormat="false" ht="29.85" hidden="false" customHeight="true" outlineLevel="0" collapsed="false">
      <c r="A194" s="54" t="s">
        <v>324</v>
      </c>
      <c r="B194" s="54" t="s">
        <v>428</v>
      </c>
      <c r="C194" s="54" t="s">
        <v>60</v>
      </c>
      <c r="D194" s="55" t="s">
        <v>429</v>
      </c>
      <c r="E194" s="54" t="s">
        <v>327</v>
      </c>
      <c r="F194" s="54"/>
      <c r="G194" s="54" t="s">
        <v>110</v>
      </c>
      <c r="H194" s="56" t="n">
        <v>1.05</v>
      </c>
      <c r="I194" s="57" t="n">
        <v>175.35</v>
      </c>
      <c r="J194" s="57" t="n">
        <v>184.11</v>
      </c>
    </row>
    <row r="195" customFormat="false" ht="26.85" hidden="false" customHeight="false" outlineLevel="0" collapsed="false">
      <c r="A195" s="11"/>
      <c r="B195" s="11"/>
      <c r="C195" s="11"/>
      <c r="D195" s="12"/>
      <c r="E195" s="11" t="s">
        <v>298</v>
      </c>
      <c r="F195" s="45" t="n">
        <v>3.06</v>
      </c>
      <c r="G195" s="11" t="s">
        <v>299</v>
      </c>
      <c r="H195" s="46" t="n">
        <v>0</v>
      </c>
      <c r="I195" s="11" t="s">
        <v>300</v>
      </c>
      <c r="J195" s="45" t="n">
        <v>3.06</v>
      </c>
    </row>
    <row r="196" customFormat="false" ht="29.85" hidden="false" customHeight="true" outlineLevel="0" collapsed="false">
      <c r="A196" s="11"/>
      <c r="B196" s="11"/>
      <c r="C196" s="11"/>
      <c r="D196" s="12"/>
      <c r="E196" s="11" t="s">
        <v>301</v>
      </c>
      <c r="F196" s="45" t="n">
        <v>49.71</v>
      </c>
      <c r="G196" s="11"/>
      <c r="H196" s="47" t="s">
        <v>302</v>
      </c>
      <c r="I196" s="47"/>
      <c r="J196" s="45" t="n">
        <v>238.03</v>
      </c>
    </row>
    <row r="197" customFormat="false" ht="26.85" hidden="false" customHeight="false" outlineLevel="0" collapsed="false">
      <c r="A197" s="14"/>
      <c r="B197" s="14"/>
      <c r="C197" s="14"/>
      <c r="D197" s="48"/>
      <c r="E197" s="14"/>
      <c r="F197" s="14"/>
      <c r="G197" s="14" t="s">
        <v>303</v>
      </c>
      <c r="H197" s="49" t="n">
        <v>107.2</v>
      </c>
      <c r="I197" s="14" t="s">
        <v>304</v>
      </c>
      <c r="J197" s="50" t="n">
        <v>25516.81</v>
      </c>
    </row>
    <row r="198" customFormat="false" ht="15" hidden="false" customHeight="false" outlineLevel="0" collapsed="false">
      <c r="A198" s="51"/>
      <c r="B198" s="51"/>
      <c r="C198" s="51"/>
      <c r="D198" s="52"/>
      <c r="E198" s="51"/>
      <c r="F198" s="51"/>
      <c r="G198" s="51"/>
      <c r="H198" s="53"/>
      <c r="I198" s="51"/>
      <c r="J198" s="51"/>
    </row>
    <row r="199" customFormat="false" ht="29.85" hidden="false" customHeight="true" outlineLevel="0" collapsed="false">
      <c r="A199" s="34" t="s">
        <v>111</v>
      </c>
      <c r="B199" s="34" t="s">
        <v>47</v>
      </c>
      <c r="C199" s="34" t="s">
        <v>48</v>
      </c>
      <c r="D199" s="35" t="s">
        <v>10</v>
      </c>
      <c r="E199" s="34" t="s">
        <v>288</v>
      </c>
      <c r="F199" s="34"/>
      <c r="G199" s="34" t="s">
        <v>49</v>
      </c>
      <c r="H199" s="36" t="s">
        <v>50</v>
      </c>
      <c r="I199" s="34" t="s">
        <v>51</v>
      </c>
      <c r="J199" s="34" t="s">
        <v>11</v>
      </c>
    </row>
    <row r="200" customFormat="false" ht="29.85" hidden="false" customHeight="true" outlineLevel="0" collapsed="false">
      <c r="A200" s="37" t="s">
        <v>289</v>
      </c>
      <c r="B200" s="37" t="s">
        <v>112</v>
      </c>
      <c r="C200" s="37" t="s">
        <v>55</v>
      </c>
      <c r="D200" s="38" t="s">
        <v>113</v>
      </c>
      <c r="E200" s="37" t="s">
        <v>398</v>
      </c>
      <c r="F200" s="37"/>
      <c r="G200" s="37" t="s">
        <v>110</v>
      </c>
      <c r="H200" s="39" t="n">
        <v>1</v>
      </c>
      <c r="I200" s="40" t="n">
        <v>83.23</v>
      </c>
      <c r="J200" s="40" t="n">
        <v>83.23</v>
      </c>
    </row>
    <row r="201" customFormat="false" ht="29.85" hidden="false" customHeight="true" outlineLevel="0" collapsed="false">
      <c r="A201" s="41" t="s">
        <v>291</v>
      </c>
      <c r="B201" s="41" t="s">
        <v>418</v>
      </c>
      <c r="C201" s="41" t="s">
        <v>60</v>
      </c>
      <c r="D201" s="42" t="s">
        <v>419</v>
      </c>
      <c r="E201" s="41" t="s">
        <v>328</v>
      </c>
      <c r="F201" s="41"/>
      <c r="G201" s="41" t="s">
        <v>110</v>
      </c>
      <c r="H201" s="43" t="n">
        <v>0.006</v>
      </c>
      <c r="I201" s="44" t="n">
        <v>63.39</v>
      </c>
      <c r="J201" s="44" t="n">
        <v>0.38</v>
      </c>
    </row>
    <row r="202" customFormat="false" ht="57.8" hidden="false" customHeight="true" outlineLevel="0" collapsed="false">
      <c r="A202" s="41" t="s">
        <v>291</v>
      </c>
      <c r="B202" s="41" t="s">
        <v>420</v>
      </c>
      <c r="C202" s="41" t="s">
        <v>60</v>
      </c>
      <c r="D202" s="42" t="s">
        <v>421</v>
      </c>
      <c r="E202" s="41" t="s">
        <v>294</v>
      </c>
      <c r="F202" s="41"/>
      <c r="G202" s="41" t="s">
        <v>69</v>
      </c>
      <c r="H202" s="43" t="n">
        <v>0.028</v>
      </c>
      <c r="I202" s="44" t="n">
        <v>7.25</v>
      </c>
      <c r="J202" s="44" t="n">
        <v>0.2</v>
      </c>
    </row>
    <row r="203" customFormat="false" ht="29.85" hidden="false" customHeight="true" outlineLevel="0" collapsed="false">
      <c r="A203" s="41" t="s">
        <v>291</v>
      </c>
      <c r="B203" s="41" t="s">
        <v>422</v>
      </c>
      <c r="C203" s="41" t="s">
        <v>60</v>
      </c>
      <c r="D203" s="42" t="s">
        <v>423</v>
      </c>
      <c r="E203" s="41" t="s">
        <v>294</v>
      </c>
      <c r="F203" s="41"/>
      <c r="G203" s="41" t="s">
        <v>319</v>
      </c>
      <c r="H203" s="43" t="n">
        <v>0.067</v>
      </c>
      <c r="I203" s="44" t="n">
        <v>23.55</v>
      </c>
      <c r="J203" s="44" t="n">
        <v>1.57</v>
      </c>
    </row>
    <row r="204" customFormat="false" ht="29.85" hidden="false" customHeight="true" outlineLevel="0" collapsed="false">
      <c r="A204" s="41" t="s">
        <v>291</v>
      </c>
      <c r="B204" s="41" t="s">
        <v>424</v>
      </c>
      <c r="C204" s="41" t="s">
        <v>60</v>
      </c>
      <c r="D204" s="42" t="s">
        <v>425</v>
      </c>
      <c r="E204" s="41" t="s">
        <v>294</v>
      </c>
      <c r="F204" s="41"/>
      <c r="G204" s="41" t="s">
        <v>319</v>
      </c>
      <c r="H204" s="43" t="n">
        <v>0.04</v>
      </c>
      <c r="I204" s="44" t="n">
        <v>22.07</v>
      </c>
      <c r="J204" s="44" t="n">
        <v>0.88</v>
      </c>
    </row>
    <row r="205" customFormat="false" ht="29.85" hidden="false" customHeight="true" outlineLevel="0" collapsed="false">
      <c r="A205" s="41" t="s">
        <v>291</v>
      </c>
      <c r="B205" s="41" t="s">
        <v>426</v>
      </c>
      <c r="C205" s="41" t="s">
        <v>60</v>
      </c>
      <c r="D205" s="42" t="s">
        <v>427</v>
      </c>
      <c r="E205" s="41" t="s">
        <v>294</v>
      </c>
      <c r="F205" s="41"/>
      <c r="G205" s="41" t="s">
        <v>319</v>
      </c>
      <c r="H205" s="43" t="n">
        <v>0.07</v>
      </c>
      <c r="I205" s="44" t="n">
        <v>16.96</v>
      </c>
      <c r="J205" s="44" t="n">
        <v>1.18</v>
      </c>
    </row>
    <row r="206" customFormat="false" ht="29.85" hidden="false" customHeight="true" outlineLevel="0" collapsed="false">
      <c r="A206" s="54" t="s">
        <v>324</v>
      </c>
      <c r="B206" s="54" t="s">
        <v>430</v>
      </c>
      <c r="C206" s="54" t="s">
        <v>60</v>
      </c>
      <c r="D206" s="55" t="s">
        <v>431</v>
      </c>
      <c r="E206" s="54" t="s">
        <v>327</v>
      </c>
      <c r="F206" s="54"/>
      <c r="G206" s="54" t="s">
        <v>110</v>
      </c>
      <c r="H206" s="56" t="n">
        <v>1.05</v>
      </c>
      <c r="I206" s="57" t="n">
        <v>75.26</v>
      </c>
      <c r="J206" s="57" t="n">
        <v>79.02</v>
      </c>
    </row>
    <row r="207" customFormat="false" ht="26.85" hidden="false" customHeight="false" outlineLevel="0" collapsed="false">
      <c r="A207" s="11"/>
      <c r="B207" s="11"/>
      <c r="C207" s="11"/>
      <c r="D207" s="12"/>
      <c r="E207" s="11" t="s">
        <v>298</v>
      </c>
      <c r="F207" s="45" t="n">
        <v>3.06</v>
      </c>
      <c r="G207" s="11" t="s">
        <v>299</v>
      </c>
      <c r="H207" s="46" t="n">
        <v>0</v>
      </c>
      <c r="I207" s="11" t="s">
        <v>300</v>
      </c>
      <c r="J207" s="45" t="n">
        <v>3.06</v>
      </c>
    </row>
    <row r="208" customFormat="false" ht="29.85" hidden="false" customHeight="true" outlineLevel="0" collapsed="false">
      <c r="A208" s="11"/>
      <c r="B208" s="11"/>
      <c r="C208" s="11"/>
      <c r="D208" s="12"/>
      <c r="E208" s="11" t="s">
        <v>301</v>
      </c>
      <c r="F208" s="45" t="n">
        <v>21.97</v>
      </c>
      <c r="G208" s="11"/>
      <c r="H208" s="47" t="s">
        <v>302</v>
      </c>
      <c r="I208" s="47"/>
      <c r="J208" s="45" t="n">
        <v>105.2</v>
      </c>
    </row>
    <row r="209" customFormat="false" ht="26.85" hidden="false" customHeight="false" outlineLevel="0" collapsed="false">
      <c r="A209" s="14"/>
      <c r="B209" s="14"/>
      <c r="C209" s="14"/>
      <c r="D209" s="48"/>
      <c r="E209" s="14"/>
      <c r="F209" s="14"/>
      <c r="G209" s="14" t="s">
        <v>303</v>
      </c>
      <c r="H209" s="49" t="n">
        <v>182.22</v>
      </c>
      <c r="I209" s="14" t="s">
        <v>304</v>
      </c>
      <c r="J209" s="50" t="n">
        <v>19169.54</v>
      </c>
    </row>
    <row r="210" customFormat="false" ht="15" hidden="false" customHeight="false" outlineLevel="0" collapsed="false">
      <c r="A210" s="51"/>
      <c r="B210" s="51"/>
      <c r="C210" s="51"/>
      <c r="D210" s="52"/>
      <c r="E210" s="51"/>
      <c r="F210" s="51"/>
      <c r="G210" s="51"/>
      <c r="H210" s="53"/>
      <c r="I210" s="51"/>
      <c r="J210" s="51"/>
    </row>
    <row r="211" customFormat="false" ht="29.85" hidden="false" customHeight="true" outlineLevel="0" collapsed="false">
      <c r="A211" s="34" t="s">
        <v>114</v>
      </c>
      <c r="B211" s="34" t="s">
        <v>47</v>
      </c>
      <c r="C211" s="34" t="s">
        <v>48</v>
      </c>
      <c r="D211" s="35" t="s">
        <v>10</v>
      </c>
      <c r="E211" s="34" t="s">
        <v>288</v>
      </c>
      <c r="F211" s="34"/>
      <c r="G211" s="34" t="s">
        <v>49</v>
      </c>
      <c r="H211" s="36" t="s">
        <v>50</v>
      </c>
      <c r="I211" s="34" t="s">
        <v>51</v>
      </c>
      <c r="J211" s="34" t="s">
        <v>11</v>
      </c>
    </row>
    <row r="212" customFormat="false" ht="29.85" hidden="false" customHeight="true" outlineLevel="0" collapsed="false">
      <c r="A212" s="37" t="s">
        <v>289</v>
      </c>
      <c r="B212" s="37" t="s">
        <v>115</v>
      </c>
      <c r="C212" s="37" t="s">
        <v>55</v>
      </c>
      <c r="D212" s="38" t="s">
        <v>116</v>
      </c>
      <c r="E212" s="37" t="s">
        <v>432</v>
      </c>
      <c r="F212" s="37"/>
      <c r="G212" s="37" t="s">
        <v>69</v>
      </c>
      <c r="H212" s="39" t="n">
        <v>1</v>
      </c>
      <c r="I212" s="40" t="n">
        <v>48.25</v>
      </c>
      <c r="J212" s="40" t="n">
        <v>48.25</v>
      </c>
    </row>
    <row r="213" customFormat="false" ht="29.85" hidden="false" customHeight="true" outlineLevel="0" collapsed="false">
      <c r="A213" s="41" t="s">
        <v>291</v>
      </c>
      <c r="B213" s="41" t="s">
        <v>373</v>
      </c>
      <c r="C213" s="41" t="s">
        <v>60</v>
      </c>
      <c r="D213" s="42" t="s">
        <v>374</v>
      </c>
      <c r="E213" s="41" t="s">
        <v>294</v>
      </c>
      <c r="F213" s="41"/>
      <c r="G213" s="41" t="s">
        <v>319</v>
      </c>
      <c r="H213" s="43" t="n">
        <v>0.4</v>
      </c>
      <c r="I213" s="44" t="n">
        <v>20.7</v>
      </c>
      <c r="J213" s="44" t="n">
        <v>8.28</v>
      </c>
    </row>
    <row r="214" customFormat="false" ht="29.85" hidden="false" customHeight="true" outlineLevel="0" collapsed="false">
      <c r="A214" s="41" t="s">
        <v>291</v>
      </c>
      <c r="B214" s="41" t="s">
        <v>317</v>
      </c>
      <c r="C214" s="41" t="s">
        <v>60</v>
      </c>
      <c r="D214" s="42" t="s">
        <v>318</v>
      </c>
      <c r="E214" s="41" t="s">
        <v>294</v>
      </c>
      <c r="F214" s="41"/>
      <c r="G214" s="41" t="s">
        <v>319</v>
      </c>
      <c r="H214" s="43" t="n">
        <v>0.4</v>
      </c>
      <c r="I214" s="44" t="n">
        <v>16.37</v>
      </c>
      <c r="J214" s="44" t="n">
        <v>6.54</v>
      </c>
    </row>
    <row r="215" customFormat="false" ht="43.8" hidden="false" customHeight="true" outlineLevel="0" collapsed="false">
      <c r="A215" s="54" t="s">
        <v>324</v>
      </c>
      <c r="B215" s="54" t="s">
        <v>433</v>
      </c>
      <c r="C215" s="54" t="s">
        <v>60</v>
      </c>
      <c r="D215" s="55" t="s">
        <v>434</v>
      </c>
      <c r="E215" s="54" t="s">
        <v>327</v>
      </c>
      <c r="F215" s="54"/>
      <c r="G215" s="54" t="s">
        <v>69</v>
      </c>
      <c r="H215" s="56" t="n">
        <v>1.05</v>
      </c>
      <c r="I215" s="57" t="n">
        <v>30.52</v>
      </c>
      <c r="J215" s="57" t="n">
        <v>32.04</v>
      </c>
    </row>
    <row r="216" customFormat="false" ht="29.85" hidden="false" customHeight="true" outlineLevel="0" collapsed="false">
      <c r="A216" s="54" t="s">
        <v>324</v>
      </c>
      <c r="B216" s="54" t="s">
        <v>367</v>
      </c>
      <c r="C216" s="54" t="s">
        <v>60</v>
      </c>
      <c r="D216" s="55" t="s">
        <v>368</v>
      </c>
      <c r="E216" s="54" t="s">
        <v>327</v>
      </c>
      <c r="F216" s="54"/>
      <c r="G216" s="54" t="s">
        <v>73</v>
      </c>
      <c r="H216" s="56" t="n">
        <v>0.05</v>
      </c>
      <c r="I216" s="57" t="n">
        <v>27.95</v>
      </c>
      <c r="J216" s="57" t="n">
        <v>1.39</v>
      </c>
    </row>
    <row r="217" customFormat="false" ht="26.85" hidden="false" customHeight="false" outlineLevel="0" collapsed="false">
      <c r="A217" s="11"/>
      <c r="B217" s="11"/>
      <c r="C217" s="11"/>
      <c r="D217" s="12"/>
      <c r="E217" s="11" t="s">
        <v>298</v>
      </c>
      <c r="F217" s="45" t="n">
        <v>10.62</v>
      </c>
      <c r="G217" s="11" t="s">
        <v>299</v>
      </c>
      <c r="H217" s="46" t="n">
        <v>0</v>
      </c>
      <c r="I217" s="11" t="s">
        <v>300</v>
      </c>
      <c r="J217" s="45" t="n">
        <v>10.62</v>
      </c>
    </row>
    <row r="218" customFormat="false" ht="29.85" hidden="false" customHeight="true" outlineLevel="0" collapsed="false">
      <c r="A218" s="11"/>
      <c r="B218" s="11"/>
      <c r="C218" s="11"/>
      <c r="D218" s="12"/>
      <c r="E218" s="11" t="s">
        <v>301</v>
      </c>
      <c r="F218" s="45" t="n">
        <v>12.73</v>
      </c>
      <c r="G218" s="11"/>
      <c r="H218" s="47" t="s">
        <v>302</v>
      </c>
      <c r="I218" s="47"/>
      <c r="J218" s="45" t="n">
        <v>60.98</v>
      </c>
    </row>
    <row r="219" customFormat="false" ht="26.85" hidden="false" customHeight="false" outlineLevel="0" collapsed="false">
      <c r="A219" s="14"/>
      <c r="B219" s="14"/>
      <c r="C219" s="14"/>
      <c r="D219" s="48"/>
      <c r="E219" s="14"/>
      <c r="F219" s="14"/>
      <c r="G219" s="14" t="s">
        <v>303</v>
      </c>
      <c r="H219" s="49" t="n">
        <v>299.14</v>
      </c>
      <c r="I219" s="14" t="s">
        <v>304</v>
      </c>
      <c r="J219" s="50" t="n">
        <v>18241.55</v>
      </c>
    </row>
    <row r="220" customFormat="false" ht="15" hidden="false" customHeight="false" outlineLevel="0" collapsed="false">
      <c r="A220" s="51"/>
      <c r="B220" s="51"/>
      <c r="C220" s="51"/>
      <c r="D220" s="52"/>
      <c r="E220" s="51"/>
      <c r="F220" s="51"/>
      <c r="G220" s="51"/>
      <c r="H220" s="53"/>
      <c r="I220" s="51"/>
      <c r="J220" s="51"/>
    </row>
    <row r="221" customFormat="false" ht="29.85" hidden="false" customHeight="true" outlineLevel="0" collapsed="false">
      <c r="A221" s="34" t="s">
        <v>117</v>
      </c>
      <c r="B221" s="34" t="s">
        <v>47</v>
      </c>
      <c r="C221" s="34" t="s">
        <v>48</v>
      </c>
      <c r="D221" s="35" t="s">
        <v>10</v>
      </c>
      <c r="E221" s="34" t="s">
        <v>288</v>
      </c>
      <c r="F221" s="34"/>
      <c r="G221" s="34" t="s">
        <v>49</v>
      </c>
      <c r="H221" s="36" t="s">
        <v>50</v>
      </c>
      <c r="I221" s="34" t="s">
        <v>51</v>
      </c>
      <c r="J221" s="34" t="s">
        <v>11</v>
      </c>
    </row>
    <row r="222" customFormat="false" ht="43.8" hidden="false" customHeight="true" outlineLevel="0" collapsed="false">
      <c r="A222" s="37" t="s">
        <v>289</v>
      </c>
      <c r="B222" s="37" t="s">
        <v>118</v>
      </c>
      <c r="C222" s="37" t="s">
        <v>55</v>
      </c>
      <c r="D222" s="38" t="s">
        <v>119</v>
      </c>
      <c r="E222" s="37" t="s">
        <v>398</v>
      </c>
      <c r="F222" s="37"/>
      <c r="G222" s="37" t="s">
        <v>49</v>
      </c>
      <c r="H222" s="39" t="n">
        <v>1</v>
      </c>
      <c r="I222" s="40" t="n">
        <v>4788.66</v>
      </c>
      <c r="J222" s="40" t="n">
        <v>4788.66</v>
      </c>
    </row>
    <row r="223" customFormat="false" ht="57.8" hidden="false" customHeight="true" outlineLevel="0" collapsed="false">
      <c r="A223" s="41" t="s">
        <v>291</v>
      </c>
      <c r="B223" s="41" t="s">
        <v>435</v>
      </c>
      <c r="C223" s="41" t="s">
        <v>60</v>
      </c>
      <c r="D223" s="42" t="s">
        <v>436</v>
      </c>
      <c r="E223" s="41" t="s">
        <v>308</v>
      </c>
      <c r="F223" s="41"/>
      <c r="G223" s="41" t="s">
        <v>309</v>
      </c>
      <c r="H223" s="43" t="n">
        <v>32.7756</v>
      </c>
      <c r="I223" s="44" t="n">
        <v>4.36</v>
      </c>
      <c r="J223" s="44" t="n">
        <v>142.9</v>
      </c>
    </row>
    <row r="224" customFormat="false" ht="57.8" hidden="false" customHeight="true" outlineLevel="0" collapsed="false">
      <c r="A224" s="41" t="s">
        <v>291</v>
      </c>
      <c r="B224" s="41" t="s">
        <v>437</v>
      </c>
      <c r="C224" s="41" t="s">
        <v>60</v>
      </c>
      <c r="D224" s="42" t="s">
        <v>438</v>
      </c>
      <c r="E224" s="41" t="s">
        <v>308</v>
      </c>
      <c r="F224" s="41"/>
      <c r="G224" s="41" t="s">
        <v>312</v>
      </c>
      <c r="H224" s="43" t="n">
        <v>5.75</v>
      </c>
      <c r="I224" s="44" t="n">
        <v>0.06</v>
      </c>
      <c r="J224" s="44" t="n">
        <v>0.34</v>
      </c>
    </row>
    <row r="225" customFormat="false" ht="29.85" hidden="false" customHeight="true" outlineLevel="0" collapsed="false">
      <c r="A225" s="41" t="s">
        <v>291</v>
      </c>
      <c r="B225" s="41" t="s">
        <v>424</v>
      </c>
      <c r="C225" s="41" t="s">
        <v>60</v>
      </c>
      <c r="D225" s="42" t="s">
        <v>425</v>
      </c>
      <c r="E225" s="41" t="s">
        <v>294</v>
      </c>
      <c r="F225" s="41"/>
      <c r="G225" s="41" t="s">
        <v>319</v>
      </c>
      <c r="H225" s="43" t="n">
        <v>42.9</v>
      </c>
      <c r="I225" s="44" t="n">
        <v>22.07</v>
      </c>
      <c r="J225" s="44" t="n">
        <v>946.8</v>
      </c>
    </row>
    <row r="226" customFormat="false" ht="29.85" hidden="false" customHeight="true" outlineLevel="0" collapsed="false">
      <c r="A226" s="41" t="s">
        <v>291</v>
      </c>
      <c r="B226" s="41" t="s">
        <v>317</v>
      </c>
      <c r="C226" s="41" t="s">
        <v>60</v>
      </c>
      <c r="D226" s="42" t="s">
        <v>318</v>
      </c>
      <c r="E226" s="41" t="s">
        <v>294</v>
      </c>
      <c r="F226" s="41"/>
      <c r="G226" s="41" t="s">
        <v>319</v>
      </c>
      <c r="H226" s="43" t="n">
        <v>30.03</v>
      </c>
      <c r="I226" s="44" t="n">
        <v>16.37</v>
      </c>
      <c r="J226" s="44" t="n">
        <v>491.59</v>
      </c>
    </row>
    <row r="227" customFormat="false" ht="29.85" hidden="false" customHeight="true" outlineLevel="0" collapsed="false">
      <c r="A227" s="41" t="s">
        <v>291</v>
      </c>
      <c r="B227" s="41" t="s">
        <v>439</v>
      </c>
      <c r="C227" s="41" t="s">
        <v>60</v>
      </c>
      <c r="D227" s="42" t="s">
        <v>440</v>
      </c>
      <c r="E227" s="41" t="s">
        <v>294</v>
      </c>
      <c r="F227" s="41"/>
      <c r="G227" s="41" t="s">
        <v>319</v>
      </c>
      <c r="H227" s="43" t="n">
        <v>30.03</v>
      </c>
      <c r="I227" s="44" t="n">
        <v>23.52</v>
      </c>
      <c r="J227" s="44" t="n">
        <v>706.3</v>
      </c>
    </row>
    <row r="228" customFormat="false" ht="29.85" hidden="false" customHeight="true" outlineLevel="0" collapsed="false">
      <c r="A228" s="41" t="s">
        <v>291</v>
      </c>
      <c r="B228" s="41" t="s">
        <v>115</v>
      </c>
      <c r="C228" s="41" t="s">
        <v>55</v>
      </c>
      <c r="D228" s="42" t="s">
        <v>116</v>
      </c>
      <c r="E228" s="41" t="s">
        <v>432</v>
      </c>
      <c r="F228" s="41"/>
      <c r="G228" s="41" t="s">
        <v>69</v>
      </c>
      <c r="H228" s="43" t="n">
        <v>8.25</v>
      </c>
      <c r="I228" s="44" t="n">
        <v>48.25</v>
      </c>
      <c r="J228" s="44" t="n">
        <v>398.06</v>
      </c>
    </row>
    <row r="229" customFormat="false" ht="29.85" hidden="false" customHeight="true" outlineLevel="0" collapsed="false">
      <c r="A229" s="54" t="s">
        <v>324</v>
      </c>
      <c r="B229" s="54" t="s">
        <v>441</v>
      </c>
      <c r="C229" s="54" t="s">
        <v>60</v>
      </c>
      <c r="D229" s="55" t="s">
        <v>442</v>
      </c>
      <c r="E229" s="54" t="s">
        <v>327</v>
      </c>
      <c r="F229" s="54"/>
      <c r="G229" s="54" t="s">
        <v>73</v>
      </c>
      <c r="H229" s="56" t="n">
        <v>10</v>
      </c>
      <c r="I229" s="57" t="n">
        <v>43.19</v>
      </c>
      <c r="J229" s="57" t="n">
        <v>431.9</v>
      </c>
    </row>
    <row r="230" customFormat="false" ht="29.85" hidden="false" customHeight="true" outlineLevel="0" collapsed="false">
      <c r="A230" s="54" t="s">
        <v>324</v>
      </c>
      <c r="B230" s="54" t="s">
        <v>430</v>
      </c>
      <c r="C230" s="54" t="s">
        <v>60</v>
      </c>
      <c r="D230" s="55" t="s">
        <v>431</v>
      </c>
      <c r="E230" s="54" t="s">
        <v>327</v>
      </c>
      <c r="F230" s="54"/>
      <c r="G230" s="54" t="s">
        <v>110</v>
      </c>
      <c r="H230" s="56" t="n">
        <v>22.2</v>
      </c>
      <c r="I230" s="57" t="n">
        <v>75.26</v>
      </c>
      <c r="J230" s="57" t="n">
        <v>1670.77</v>
      </c>
    </row>
    <row r="231" customFormat="false" ht="26.85" hidden="false" customHeight="false" outlineLevel="0" collapsed="false">
      <c r="A231" s="11"/>
      <c r="B231" s="11"/>
      <c r="C231" s="11"/>
      <c r="D231" s="12"/>
      <c r="E231" s="11" t="s">
        <v>298</v>
      </c>
      <c r="F231" s="45" t="n">
        <v>1662.37</v>
      </c>
      <c r="G231" s="11" t="s">
        <v>299</v>
      </c>
      <c r="H231" s="46" t="n">
        <v>0</v>
      </c>
      <c r="I231" s="11" t="s">
        <v>300</v>
      </c>
      <c r="J231" s="45" t="n">
        <v>1662.37</v>
      </c>
    </row>
    <row r="232" customFormat="false" ht="29.85" hidden="false" customHeight="true" outlineLevel="0" collapsed="false">
      <c r="A232" s="11"/>
      <c r="B232" s="11"/>
      <c r="C232" s="11"/>
      <c r="D232" s="12"/>
      <c r="E232" s="11" t="s">
        <v>301</v>
      </c>
      <c r="F232" s="45" t="n">
        <v>1264.2</v>
      </c>
      <c r="G232" s="11"/>
      <c r="H232" s="47" t="s">
        <v>302</v>
      </c>
      <c r="I232" s="47"/>
      <c r="J232" s="45" t="n">
        <v>6052.86</v>
      </c>
    </row>
    <row r="233" customFormat="false" ht="26.85" hidden="false" customHeight="false" outlineLevel="0" collapsed="false">
      <c r="A233" s="14"/>
      <c r="B233" s="14"/>
      <c r="C233" s="14"/>
      <c r="D233" s="48"/>
      <c r="E233" s="14"/>
      <c r="F233" s="14"/>
      <c r="G233" s="14" t="s">
        <v>303</v>
      </c>
      <c r="H233" s="49" t="n">
        <v>2</v>
      </c>
      <c r="I233" s="14" t="s">
        <v>304</v>
      </c>
      <c r="J233" s="50" t="n">
        <v>12105.72</v>
      </c>
    </row>
    <row r="234" customFormat="false" ht="15" hidden="false" customHeight="false" outlineLevel="0" collapsed="false">
      <c r="A234" s="51"/>
      <c r="B234" s="51"/>
      <c r="C234" s="51"/>
      <c r="D234" s="52"/>
      <c r="E234" s="51"/>
      <c r="F234" s="51"/>
      <c r="G234" s="51"/>
      <c r="H234" s="53"/>
      <c r="I234" s="51"/>
      <c r="J234" s="51"/>
    </row>
    <row r="235" customFormat="false" ht="15" hidden="false" customHeight="false" outlineLevel="0" collapsed="false">
      <c r="A235" s="30" t="s">
        <v>23</v>
      </c>
      <c r="B235" s="30"/>
      <c r="C235" s="30"/>
      <c r="D235" s="31" t="s">
        <v>24</v>
      </c>
      <c r="E235" s="30"/>
      <c r="F235" s="30"/>
      <c r="G235" s="30"/>
      <c r="H235" s="32"/>
      <c r="I235" s="30"/>
      <c r="J235" s="33" t="n">
        <v>39721.89</v>
      </c>
    </row>
    <row r="236" customFormat="false" ht="29.85" hidden="false" customHeight="true" outlineLevel="0" collapsed="false">
      <c r="A236" s="34" t="s">
        <v>120</v>
      </c>
      <c r="B236" s="34" t="s">
        <v>47</v>
      </c>
      <c r="C236" s="34" t="s">
        <v>48</v>
      </c>
      <c r="D236" s="35" t="s">
        <v>10</v>
      </c>
      <c r="E236" s="34" t="s">
        <v>288</v>
      </c>
      <c r="F236" s="34"/>
      <c r="G236" s="34" t="s">
        <v>49</v>
      </c>
      <c r="H236" s="36" t="s">
        <v>50</v>
      </c>
      <c r="I236" s="34" t="s">
        <v>51</v>
      </c>
      <c r="J236" s="34" t="s">
        <v>11</v>
      </c>
    </row>
    <row r="237" customFormat="false" ht="57.8" hidden="false" customHeight="true" outlineLevel="0" collapsed="false">
      <c r="A237" s="37" t="s">
        <v>289</v>
      </c>
      <c r="B237" s="37" t="s">
        <v>121</v>
      </c>
      <c r="C237" s="37" t="s">
        <v>60</v>
      </c>
      <c r="D237" s="38" t="s">
        <v>122</v>
      </c>
      <c r="E237" s="37" t="s">
        <v>443</v>
      </c>
      <c r="F237" s="37"/>
      <c r="G237" s="37" t="s">
        <v>69</v>
      </c>
      <c r="H237" s="39" t="n">
        <v>1</v>
      </c>
      <c r="I237" s="40" t="n">
        <v>3.99</v>
      </c>
      <c r="J237" s="40" t="n">
        <v>3.99</v>
      </c>
    </row>
    <row r="238" customFormat="false" ht="43.8" hidden="false" customHeight="true" outlineLevel="0" collapsed="false">
      <c r="A238" s="41" t="s">
        <v>291</v>
      </c>
      <c r="B238" s="41" t="s">
        <v>444</v>
      </c>
      <c r="C238" s="41" t="s">
        <v>60</v>
      </c>
      <c r="D238" s="42" t="s">
        <v>445</v>
      </c>
      <c r="E238" s="41" t="s">
        <v>294</v>
      </c>
      <c r="F238" s="41"/>
      <c r="G238" s="41" t="s">
        <v>62</v>
      </c>
      <c r="H238" s="43" t="n">
        <v>0.0037</v>
      </c>
      <c r="I238" s="44" t="n">
        <v>591.5</v>
      </c>
      <c r="J238" s="44" t="n">
        <v>2.18</v>
      </c>
    </row>
    <row r="239" customFormat="false" ht="29.85" hidden="false" customHeight="true" outlineLevel="0" collapsed="false">
      <c r="A239" s="41" t="s">
        <v>291</v>
      </c>
      <c r="B239" s="41" t="s">
        <v>373</v>
      </c>
      <c r="C239" s="41" t="s">
        <v>60</v>
      </c>
      <c r="D239" s="42" t="s">
        <v>374</v>
      </c>
      <c r="E239" s="41" t="s">
        <v>294</v>
      </c>
      <c r="F239" s="41"/>
      <c r="G239" s="41" t="s">
        <v>319</v>
      </c>
      <c r="H239" s="43" t="n">
        <v>0.0681</v>
      </c>
      <c r="I239" s="44" t="n">
        <v>20.7</v>
      </c>
      <c r="J239" s="44" t="n">
        <v>1.4</v>
      </c>
    </row>
    <row r="240" customFormat="false" ht="29.85" hidden="false" customHeight="true" outlineLevel="0" collapsed="false">
      <c r="A240" s="41" t="s">
        <v>291</v>
      </c>
      <c r="B240" s="41" t="s">
        <v>317</v>
      </c>
      <c r="C240" s="41" t="s">
        <v>60</v>
      </c>
      <c r="D240" s="42" t="s">
        <v>318</v>
      </c>
      <c r="E240" s="41" t="s">
        <v>294</v>
      </c>
      <c r="F240" s="41"/>
      <c r="G240" s="41" t="s">
        <v>319</v>
      </c>
      <c r="H240" s="43" t="n">
        <v>0.0255</v>
      </c>
      <c r="I240" s="44" t="n">
        <v>16.37</v>
      </c>
      <c r="J240" s="44" t="n">
        <v>0.41</v>
      </c>
    </row>
    <row r="241" customFormat="false" ht="26.85" hidden="false" customHeight="false" outlineLevel="0" collapsed="false">
      <c r="A241" s="11"/>
      <c r="B241" s="11"/>
      <c r="C241" s="11"/>
      <c r="D241" s="12"/>
      <c r="E241" s="11" t="s">
        <v>298</v>
      </c>
      <c r="F241" s="45" t="n">
        <v>1.77</v>
      </c>
      <c r="G241" s="11" t="s">
        <v>299</v>
      </c>
      <c r="H241" s="46" t="n">
        <v>0</v>
      </c>
      <c r="I241" s="11" t="s">
        <v>300</v>
      </c>
      <c r="J241" s="45" t="n">
        <v>1.77</v>
      </c>
    </row>
    <row r="242" customFormat="false" ht="29.85" hidden="false" customHeight="true" outlineLevel="0" collapsed="false">
      <c r="A242" s="11"/>
      <c r="B242" s="11"/>
      <c r="C242" s="11"/>
      <c r="D242" s="12"/>
      <c r="E242" s="11" t="s">
        <v>301</v>
      </c>
      <c r="F242" s="45" t="n">
        <v>1.05</v>
      </c>
      <c r="G242" s="11"/>
      <c r="H242" s="47" t="s">
        <v>302</v>
      </c>
      <c r="I242" s="47"/>
      <c r="J242" s="45" t="n">
        <v>5.04</v>
      </c>
    </row>
    <row r="243" customFormat="false" ht="26.85" hidden="false" customHeight="false" outlineLevel="0" collapsed="false">
      <c r="A243" s="14"/>
      <c r="B243" s="14"/>
      <c r="C243" s="14"/>
      <c r="D243" s="48"/>
      <c r="E243" s="14"/>
      <c r="F243" s="14"/>
      <c r="G243" s="14" t="s">
        <v>303</v>
      </c>
      <c r="H243" s="49" t="n">
        <v>288.44</v>
      </c>
      <c r="I243" s="14" t="s">
        <v>304</v>
      </c>
      <c r="J243" s="50" t="n">
        <v>1453.73</v>
      </c>
    </row>
    <row r="244" customFormat="false" ht="15" hidden="false" customHeight="false" outlineLevel="0" collapsed="false">
      <c r="A244" s="51"/>
      <c r="B244" s="51"/>
      <c r="C244" s="51"/>
      <c r="D244" s="52"/>
      <c r="E244" s="51"/>
      <c r="F244" s="51"/>
      <c r="G244" s="51"/>
      <c r="H244" s="53"/>
      <c r="I244" s="51"/>
      <c r="J244" s="51"/>
    </row>
    <row r="245" customFormat="false" ht="29.85" hidden="false" customHeight="true" outlineLevel="0" collapsed="false">
      <c r="A245" s="34" t="s">
        <v>123</v>
      </c>
      <c r="B245" s="34" t="s">
        <v>47</v>
      </c>
      <c r="C245" s="34" t="s">
        <v>48</v>
      </c>
      <c r="D245" s="35" t="s">
        <v>10</v>
      </c>
      <c r="E245" s="34" t="s">
        <v>288</v>
      </c>
      <c r="F245" s="34"/>
      <c r="G245" s="34" t="s">
        <v>49</v>
      </c>
      <c r="H245" s="36" t="s">
        <v>50</v>
      </c>
      <c r="I245" s="34" t="s">
        <v>51</v>
      </c>
      <c r="J245" s="34" t="s">
        <v>11</v>
      </c>
    </row>
    <row r="246" customFormat="false" ht="57.8" hidden="false" customHeight="true" outlineLevel="0" collapsed="false">
      <c r="A246" s="37" t="s">
        <v>289</v>
      </c>
      <c r="B246" s="37" t="s">
        <v>124</v>
      </c>
      <c r="C246" s="37" t="s">
        <v>60</v>
      </c>
      <c r="D246" s="38" t="s">
        <v>125</v>
      </c>
      <c r="E246" s="37" t="s">
        <v>443</v>
      </c>
      <c r="F246" s="37"/>
      <c r="G246" s="37" t="s">
        <v>69</v>
      </c>
      <c r="H246" s="39" t="n">
        <v>1</v>
      </c>
      <c r="I246" s="40" t="n">
        <v>34.22</v>
      </c>
      <c r="J246" s="40" t="n">
        <v>34.22</v>
      </c>
    </row>
    <row r="247" customFormat="false" ht="57.8" hidden="false" customHeight="true" outlineLevel="0" collapsed="false">
      <c r="A247" s="41" t="s">
        <v>291</v>
      </c>
      <c r="B247" s="41" t="s">
        <v>408</v>
      </c>
      <c r="C247" s="41" t="s">
        <v>60</v>
      </c>
      <c r="D247" s="42" t="s">
        <v>409</v>
      </c>
      <c r="E247" s="41" t="s">
        <v>294</v>
      </c>
      <c r="F247" s="41"/>
      <c r="G247" s="41" t="s">
        <v>62</v>
      </c>
      <c r="H247" s="43" t="n">
        <v>0.0293</v>
      </c>
      <c r="I247" s="44" t="n">
        <v>517.42</v>
      </c>
      <c r="J247" s="44" t="n">
        <v>15.16</v>
      </c>
    </row>
    <row r="248" customFormat="false" ht="29.85" hidden="false" customHeight="true" outlineLevel="0" collapsed="false">
      <c r="A248" s="41" t="s">
        <v>291</v>
      </c>
      <c r="B248" s="41" t="s">
        <v>373</v>
      </c>
      <c r="C248" s="41" t="s">
        <v>60</v>
      </c>
      <c r="D248" s="42" t="s">
        <v>374</v>
      </c>
      <c r="E248" s="41" t="s">
        <v>294</v>
      </c>
      <c r="F248" s="41"/>
      <c r="G248" s="41" t="s">
        <v>319</v>
      </c>
      <c r="H248" s="43" t="n">
        <v>0.409</v>
      </c>
      <c r="I248" s="44" t="n">
        <v>20.7</v>
      </c>
      <c r="J248" s="44" t="n">
        <v>8.46</v>
      </c>
    </row>
    <row r="249" customFormat="false" ht="29.85" hidden="false" customHeight="true" outlineLevel="0" collapsed="false">
      <c r="A249" s="41" t="s">
        <v>291</v>
      </c>
      <c r="B249" s="41" t="s">
        <v>317</v>
      </c>
      <c r="C249" s="41" t="s">
        <v>60</v>
      </c>
      <c r="D249" s="42" t="s">
        <v>318</v>
      </c>
      <c r="E249" s="41" t="s">
        <v>294</v>
      </c>
      <c r="F249" s="41"/>
      <c r="G249" s="41" t="s">
        <v>319</v>
      </c>
      <c r="H249" s="43" t="n">
        <v>0.409</v>
      </c>
      <c r="I249" s="44" t="n">
        <v>16.37</v>
      </c>
      <c r="J249" s="44" t="n">
        <v>6.69</v>
      </c>
    </row>
    <row r="250" customFormat="false" ht="29.85" hidden="false" customHeight="true" outlineLevel="0" collapsed="false">
      <c r="A250" s="54" t="s">
        <v>324</v>
      </c>
      <c r="B250" s="54" t="s">
        <v>446</v>
      </c>
      <c r="C250" s="54" t="s">
        <v>60</v>
      </c>
      <c r="D250" s="55" t="s">
        <v>447</v>
      </c>
      <c r="E250" s="54" t="s">
        <v>327</v>
      </c>
      <c r="F250" s="54"/>
      <c r="G250" s="54" t="s">
        <v>69</v>
      </c>
      <c r="H250" s="56" t="n">
        <v>0.1581</v>
      </c>
      <c r="I250" s="57" t="n">
        <v>24.75</v>
      </c>
      <c r="J250" s="57" t="n">
        <v>3.91</v>
      </c>
    </row>
    <row r="251" customFormat="false" ht="26.85" hidden="false" customHeight="false" outlineLevel="0" collapsed="false">
      <c r="A251" s="11"/>
      <c r="B251" s="11"/>
      <c r="C251" s="11"/>
      <c r="D251" s="12"/>
      <c r="E251" s="11" t="s">
        <v>298</v>
      </c>
      <c r="F251" s="45" t="n">
        <v>12.28</v>
      </c>
      <c r="G251" s="11" t="s">
        <v>299</v>
      </c>
      <c r="H251" s="46" t="n">
        <v>0</v>
      </c>
      <c r="I251" s="11" t="s">
        <v>300</v>
      </c>
      <c r="J251" s="45" t="n">
        <v>12.28</v>
      </c>
    </row>
    <row r="252" customFormat="false" ht="29.85" hidden="false" customHeight="true" outlineLevel="0" collapsed="false">
      <c r="A252" s="11"/>
      <c r="B252" s="11"/>
      <c r="C252" s="11"/>
      <c r="D252" s="12"/>
      <c r="E252" s="11" t="s">
        <v>301</v>
      </c>
      <c r="F252" s="45" t="n">
        <v>9.03</v>
      </c>
      <c r="G252" s="11"/>
      <c r="H252" s="47" t="s">
        <v>302</v>
      </c>
      <c r="I252" s="47"/>
      <c r="J252" s="45" t="n">
        <v>43.25</v>
      </c>
    </row>
    <row r="253" customFormat="false" ht="26.85" hidden="false" customHeight="false" outlineLevel="0" collapsed="false">
      <c r="A253" s="14"/>
      <c r="B253" s="14"/>
      <c r="C253" s="14"/>
      <c r="D253" s="48"/>
      <c r="E253" s="14"/>
      <c r="F253" s="14"/>
      <c r="G253" s="14" t="s">
        <v>303</v>
      </c>
      <c r="H253" s="49" t="n">
        <v>288.44</v>
      </c>
      <c r="I253" s="14" t="s">
        <v>304</v>
      </c>
      <c r="J253" s="50" t="n">
        <v>12475.03</v>
      </c>
    </row>
    <row r="254" customFormat="false" ht="15" hidden="false" customHeight="false" outlineLevel="0" collapsed="false">
      <c r="A254" s="51"/>
      <c r="B254" s="51"/>
      <c r="C254" s="51"/>
      <c r="D254" s="52"/>
      <c r="E254" s="51"/>
      <c r="F254" s="51"/>
      <c r="G254" s="51"/>
      <c r="H254" s="53"/>
      <c r="I254" s="51"/>
      <c r="J254" s="51"/>
    </row>
    <row r="255" customFormat="false" ht="29.85" hidden="false" customHeight="true" outlineLevel="0" collapsed="false">
      <c r="A255" s="34" t="s">
        <v>126</v>
      </c>
      <c r="B255" s="34" t="s">
        <v>47</v>
      </c>
      <c r="C255" s="34" t="s">
        <v>48</v>
      </c>
      <c r="D255" s="35" t="s">
        <v>10</v>
      </c>
      <c r="E255" s="34" t="s">
        <v>288</v>
      </c>
      <c r="F255" s="34"/>
      <c r="G255" s="34" t="s">
        <v>49</v>
      </c>
      <c r="H255" s="36" t="s">
        <v>50</v>
      </c>
      <c r="I255" s="34" t="s">
        <v>51</v>
      </c>
      <c r="J255" s="34" t="s">
        <v>11</v>
      </c>
    </row>
    <row r="256" customFormat="false" ht="57.8" hidden="false" customHeight="true" outlineLevel="0" collapsed="false">
      <c r="A256" s="37" t="s">
        <v>289</v>
      </c>
      <c r="B256" s="37" t="s">
        <v>127</v>
      </c>
      <c r="C256" s="37" t="s">
        <v>60</v>
      </c>
      <c r="D256" s="38" t="s">
        <v>128</v>
      </c>
      <c r="E256" s="37" t="s">
        <v>443</v>
      </c>
      <c r="F256" s="37"/>
      <c r="G256" s="37" t="s">
        <v>69</v>
      </c>
      <c r="H256" s="39" t="n">
        <v>1</v>
      </c>
      <c r="I256" s="40" t="n">
        <v>205.96</v>
      </c>
      <c r="J256" s="40" t="n">
        <v>205.96</v>
      </c>
    </row>
    <row r="257" customFormat="false" ht="29.85" hidden="false" customHeight="true" outlineLevel="0" collapsed="false">
      <c r="A257" s="41" t="s">
        <v>291</v>
      </c>
      <c r="B257" s="41" t="s">
        <v>448</v>
      </c>
      <c r="C257" s="41" t="s">
        <v>60</v>
      </c>
      <c r="D257" s="42" t="s">
        <v>449</v>
      </c>
      <c r="E257" s="41" t="s">
        <v>294</v>
      </c>
      <c r="F257" s="41"/>
      <c r="G257" s="41" t="s">
        <v>319</v>
      </c>
      <c r="H257" s="43" t="n">
        <v>1.03</v>
      </c>
      <c r="I257" s="44" t="n">
        <v>20.6</v>
      </c>
      <c r="J257" s="44" t="n">
        <v>21.21</v>
      </c>
    </row>
    <row r="258" customFormat="false" ht="29.85" hidden="false" customHeight="true" outlineLevel="0" collapsed="false">
      <c r="A258" s="41" t="s">
        <v>291</v>
      </c>
      <c r="B258" s="41" t="s">
        <v>317</v>
      </c>
      <c r="C258" s="41" t="s">
        <v>60</v>
      </c>
      <c r="D258" s="42" t="s">
        <v>318</v>
      </c>
      <c r="E258" s="41" t="s">
        <v>294</v>
      </c>
      <c r="F258" s="41"/>
      <c r="G258" s="41" t="s">
        <v>319</v>
      </c>
      <c r="H258" s="43" t="n">
        <v>0.51</v>
      </c>
      <c r="I258" s="44" t="n">
        <v>16.37</v>
      </c>
      <c r="J258" s="44" t="n">
        <v>8.34</v>
      </c>
    </row>
    <row r="259" customFormat="false" ht="43.8" hidden="false" customHeight="true" outlineLevel="0" collapsed="false">
      <c r="A259" s="54" t="s">
        <v>324</v>
      </c>
      <c r="B259" s="54" t="s">
        <v>450</v>
      </c>
      <c r="C259" s="54" t="s">
        <v>60</v>
      </c>
      <c r="D259" s="55" t="s">
        <v>451</v>
      </c>
      <c r="E259" s="54" t="s">
        <v>327</v>
      </c>
      <c r="F259" s="54"/>
      <c r="G259" s="54" t="s">
        <v>69</v>
      </c>
      <c r="H259" s="56" t="n">
        <v>1.09</v>
      </c>
      <c r="I259" s="57" t="n">
        <v>142.45</v>
      </c>
      <c r="J259" s="57" t="n">
        <v>155.27</v>
      </c>
    </row>
    <row r="260" customFormat="false" ht="15" hidden="false" customHeight="true" outlineLevel="0" collapsed="false">
      <c r="A260" s="54" t="s">
        <v>324</v>
      </c>
      <c r="B260" s="54" t="s">
        <v>452</v>
      </c>
      <c r="C260" s="54" t="s">
        <v>60</v>
      </c>
      <c r="D260" s="55" t="s">
        <v>453</v>
      </c>
      <c r="E260" s="54" t="s">
        <v>327</v>
      </c>
      <c r="F260" s="54"/>
      <c r="G260" s="54" t="s">
        <v>73</v>
      </c>
      <c r="H260" s="56" t="n">
        <v>7.69</v>
      </c>
      <c r="I260" s="57" t="n">
        <v>2.75</v>
      </c>
      <c r="J260" s="57" t="n">
        <v>21.14</v>
      </c>
    </row>
    <row r="261" customFormat="false" ht="26.85" hidden="false" customHeight="false" outlineLevel="0" collapsed="false">
      <c r="A261" s="11"/>
      <c r="B261" s="11"/>
      <c r="C261" s="11"/>
      <c r="D261" s="12"/>
      <c r="E261" s="11" t="s">
        <v>298</v>
      </c>
      <c r="F261" s="45" t="n">
        <v>21.42</v>
      </c>
      <c r="G261" s="11" t="s">
        <v>299</v>
      </c>
      <c r="H261" s="46" t="n">
        <v>0</v>
      </c>
      <c r="I261" s="11" t="s">
        <v>300</v>
      </c>
      <c r="J261" s="45" t="n">
        <v>21.42</v>
      </c>
    </row>
    <row r="262" customFormat="false" ht="29.85" hidden="false" customHeight="true" outlineLevel="0" collapsed="false">
      <c r="A262" s="11"/>
      <c r="B262" s="11"/>
      <c r="C262" s="11"/>
      <c r="D262" s="12"/>
      <c r="E262" s="11" t="s">
        <v>301</v>
      </c>
      <c r="F262" s="45" t="n">
        <v>54.37</v>
      </c>
      <c r="G262" s="11"/>
      <c r="H262" s="47" t="s">
        <v>302</v>
      </c>
      <c r="I262" s="47"/>
      <c r="J262" s="45" t="n">
        <v>260.33</v>
      </c>
    </row>
    <row r="263" customFormat="false" ht="26.85" hidden="false" customHeight="false" outlineLevel="0" collapsed="false">
      <c r="A263" s="14"/>
      <c r="B263" s="14"/>
      <c r="C263" s="14"/>
      <c r="D263" s="48"/>
      <c r="E263" s="14"/>
      <c r="F263" s="14"/>
      <c r="G263" s="14" t="s">
        <v>303</v>
      </c>
      <c r="H263" s="49" t="n">
        <v>33.95</v>
      </c>
      <c r="I263" s="14" t="s">
        <v>304</v>
      </c>
      <c r="J263" s="50" t="n">
        <v>8838.2</v>
      </c>
    </row>
    <row r="264" customFormat="false" ht="15" hidden="false" customHeight="false" outlineLevel="0" collapsed="false">
      <c r="A264" s="51"/>
      <c r="B264" s="51"/>
      <c r="C264" s="51"/>
      <c r="D264" s="52"/>
      <c r="E264" s="51"/>
      <c r="F264" s="51"/>
      <c r="G264" s="51"/>
      <c r="H264" s="53"/>
      <c r="I264" s="51"/>
      <c r="J264" s="51"/>
    </row>
    <row r="265" customFormat="false" ht="29.85" hidden="false" customHeight="true" outlineLevel="0" collapsed="false">
      <c r="A265" s="34" t="s">
        <v>129</v>
      </c>
      <c r="B265" s="34" t="s">
        <v>47</v>
      </c>
      <c r="C265" s="34" t="s">
        <v>48</v>
      </c>
      <c r="D265" s="35" t="s">
        <v>10</v>
      </c>
      <c r="E265" s="34" t="s">
        <v>288</v>
      </c>
      <c r="F265" s="34"/>
      <c r="G265" s="34" t="s">
        <v>49</v>
      </c>
      <c r="H265" s="36" t="s">
        <v>50</v>
      </c>
      <c r="I265" s="34" t="s">
        <v>51</v>
      </c>
      <c r="J265" s="34" t="s">
        <v>11</v>
      </c>
    </row>
    <row r="266" customFormat="false" ht="57.8" hidden="false" customHeight="true" outlineLevel="0" collapsed="false">
      <c r="A266" s="37" t="s">
        <v>289</v>
      </c>
      <c r="B266" s="37" t="s">
        <v>127</v>
      </c>
      <c r="C266" s="37" t="s">
        <v>60</v>
      </c>
      <c r="D266" s="38" t="s">
        <v>128</v>
      </c>
      <c r="E266" s="37" t="s">
        <v>443</v>
      </c>
      <c r="F266" s="37"/>
      <c r="G266" s="37" t="s">
        <v>69</v>
      </c>
      <c r="H266" s="39" t="n">
        <v>1</v>
      </c>
      <c r="I266" s="40" t="n">
        <v>205.96</v>
      </c>
      <c r="J266" s="40" t="n">
        <v>205.96</v>
      </c>
    </row>
    <row r="267" customFormat="false" ht="29.85" hidden="false" customHeight="true" outlineLevel="0" collapsed="false">
      <c r="A267" s="41" t="s">
        <v>291</v>
      </c>
      <c r="B267" s="41" t="s">
        <v>448</v>
      </c>
      <c r="C267" s="41" t="s">
        <v>60</v>
      </c>
      <c r="D267" s="42" t="s">
        <v>449</v>
      </c>
      <c r="E267" s="41" t="s">
        <v>294</v>
      </c>
      <c r="F267" s="41"/>
      <c r="G267" s="41" t="s">
        <v>319</v>
      </c>
      <c r="H267" s="43" t="n">
        <v>1.03</v>
      </c>
      <c r="I267" s="44" t="n">
        <v>20.6</v>
      </c>
      <c r="J267" s="44" t="n">
        <v>21.21</v>
      </c>
    </row>
    <row r="268" customFormat="false" ht="29.85" hidden="false" customHeight="true" outlineLevel="0" collapsed="false">
      <c r="A268" s="41" t="s">
        <v>291</v>
      </c>
      <c r="B268" s="41" t="s">
        <v>317</v>
      </c>
      <c r="C268" s="41" t="s">
        <v>60</v>
      </c>
      <c r="D268" s="42" t="s">
        <v>318</v>
      </c>
      <c r="E268" s="41" t="s">
        <v>294</v>
      </c>
      <c r="F268" s="41"/>
      <c r="G268" s="41" t="s">
        <v>319</v>
      </c>
      <c r="H268" s="43" t="n">
        <v>0.51</v>
      </c>
      <c r="I268" s="44" t="n">
        <v>16.37</v>
      </c>
      <c r="J268" s="44" t="n">
        <v>8.34</v>
      </c>
    </row>
    <row r="269" customFormat="false" ht="43.8" hidden="false" customHeight="true" outlineLevel="0" collapsed="false">
      <c r="A269" s="54" t="s">
        <v>324</v>
      </c>
      <c r="B269" s="54" t="s">
        <v>450</v>
      </c>
      <c r="C269" s="54" t="s">
        <v>60</v>
      </c>
      <c r="D269" s="55" t="s">
        <v>451</v>
      </c>
      <c r="E269" s="54" t="s">
        <v>327</v>
      </c>
      <c r="F269" s="54"/>
      <c r="G269" s="54" t="s">
        <v>69</v>
      </c>
      <c r="H269" s="56" t="n">
        <v>1.09</v>
      </c>
      <c r="I269" s="57" t="n">
        <v>142.45</v>
      </c>
      <c r="J269" s="57" t="n">
        <v>155.27</v>
      </c>
    </row>
    <row r="270" customFormat="false" ht="15" hidden="false" customHeight="true" outlineLevel="0" collapsed="false">
      <c r="A270" s="54" t="s">
        <v>324</v>
      </c>
      <c r="B270" s="54" t="s">
        <v>452</v>
      </c>
      <c r="C270" s="54" t="s">
        <v>60</v>
      </c>
      <c r="D270" s="55" t="s">
        <v>453</v>
      </c>
      <c r="E270" s="54" t="s">
        <v>327</v>
      </c>
      <c r="F270" s="54"/>
      <c r="G270" s="54" t="s">
        <v>73</v>
      </c>
      <c r="H270" s="56" t="n">
        <v>7.69</v>
      </c>
      <c r="I270" s="57" t="n">
        <v>2.75</v>
      </c>
      <c r="J270" s="57" t="n">
        <v>21.14</v>
      </c>
    </row>
    <row r="271" customFormat="false" ht="26.85" hidden="false" customHeight="false" outlineLevel="0" collapsed="false">
      <c r="A271" s="11"/>
      <c r="B271" s="11"/>
      <c r="C271" s="11"/>
      <c r="D271" s="12"/>
      <c r="E271" s="11" t="s">
        <v>298</v>
      </c>
      <c r="F271" s="45" t="n">
        <v>21.42</v>
      </c>
      <c r="G271" s="11" t="s">
        <v>299</v>
      </c>
      <c r="H271" s="46" t="n">
        <v>0</v>
      </c>
      <c r="I271" s="11" t="s">
        <v>300</v>
      </c>
      <c r="J271" s="45" t="n">
        <v>21.42</v>
      </c>
    </row>
    <row r="272" customFormat="false" ht="29.85" hidden="false" customHeight="true" outlineLevel="0" collapsed="false">
      <c r="A272" s="11"/>
      <c r="B272" s="11"/>
      <c r="C272" s="11"/>
      <c r="D272" s="12"/>
      <c r="E272" s="11" t="s">
        <v>301</v>
      </c>
      <c r="F272" s="45" t="n">
        <v>54.37</v>
      </c>
      <c r="G272" s="11"/>
      <c r="H272" s="47" t="s">
        <v>302</v>
      </c>
      <c r="I272" s="47"/>
      <c r="J272" s="45" t="n">
        <v>260.33</v>
      </c>
    </row>
    <row r="273" customFormat="false" ht="26.85" hidden="false" customHeight="false" outlineLevel="0" collapsed="false">
      <c r="A273" s="14"/>
      <c r="B273" s="14"/>
      <c r="C273" s="14"/>
      <c r="D273" s="48"/>
      <c r="E273" s="14"/>
      <c r="F273" s="14"/>
      <c r="G273" s="14" t="s">
        <v>303</v>
      </c>
      <c r="H273" s="49" t="n">
        <v>21.89</v>
      </c>
      <c r="I273" s="14" t="s">
        <v>304</v>
      </c>
      <c r="J273" s="50" t="n">
        <v>5698.62</v>
      </c>
    </row>
    <row r="274" customFormat="false" ht="15" hidden="false" customHeight="false" outlineLevel="0" collapsed="false">
      <c r="A274" s="51"/>
      <c r="B274" s="51"/>
      <c r="C274" s="51"/>
      <c r="D274" s="52"/>
      <c r="E274" s="51"/>
      <c r="F274" s="51"/>
      <c r="G274" s="51"/>
      <c r="H274" s="53"/>
      <c r="I274" s="51"/>
      <c r="J274" s="51"/>
    </row>
    <row r="275" customFormat="false" ht="29.85" hidden="false" customHeight="true" outlineLevel="0" collapsed="false">
      <c r="A275" s="34" t="s">
        <v>130</v>
      </c>
      <c r="B275" s="34" t="s">
        <v>47</v>
      </c>
      <c r="C275" s="34" t="s">
        <v>48</v>
      </c>
      <c r="D275" s="35" t="s">
        <v>10</v>
      </c>
      <c r="E275" s="34" t="s">
        <v>288</v>
      </c>
      <c r="F275" s="34"/>
      <c r="G275" s="34" t="s">
        <v>49</v>
      </c>
      <c r="H275" s="36" t="s">
        <v>50</v>
      </c>
      <c r="I275" s="34" t="s">
        <v>51</v>
      </c>
      <c r="J275" s="34" t="s">
        <v>11</v>
      </c>
    </row>
    <row r="276" customFormat="false" ht="43.8" hidden="false" customHeight="true" outlineLevel="0" collapsed="false">
      <c r="A276" s="37" t="s">
        <v>289</v>
      </c>
      <c r="B276" s="37" t="s">
        <v>131</v>
      </c>
      <c r="C276" s="37" t="s">
        <v>55</v>
      </c>
      <c r="D276" s="38" t="s">
        <v>132</v>
      </c>
      <c r="E276" s="37" t="s">
        <v>443</v>
      </c>
      <c r="F276" s="37"/>
      <c r="G276" s="37" t="s">
        <v>69</v>
      </c>
      <c r="H276" s="39" t="n">
        <v>1</v>
      </c>
      <c r="I276" s="40" t="n">
        <v>64.34</v>
      </c>
      <c r="J276" s="40" t="n">
        <v>64.34</v>
      </c>
    </row>
    <row r="277" customFormat="false" ht="29.85" hidden="false" customHeight="true" outlineLevel="0" collapsed="false">
      <c r="A277" s="41" t="s">
        <v>291</v>
      </c>
      <c r="B277" s="41" t="s">
        <v>373</v>
      </c>
      <c r="C277" s="41" t="s">
        <v>60</v>
      </c>
      <c r="D277" s="42" t="s">
        <v>374</v>
      </c>
      <c r="E277" s="41" t="s">
        <v>294</v>
      </c>
      <c r="F277" s="41"/>
      <c r="G277" s="41" t="s">
        <v>319</v>
      </c>
      <c r="H277" s="43" t="n">
        <v>0.4</v>
      </c>
      <c r="I277" s="44" t="n">
        <v>20.7</v>
      </c>
      <c r="J277" s="44" t="n">
        <v>8.28</v>
      </c>
    </row>
    <row r="278" customFormat="false" ht="29.85" hidden="false" customHeight="true" outlineLevel="0" collapsed="false">
      <c r="A278" s="41" t="s">
        <v>291</v>
      </c>
      <c r="B278" s="41" t="s">
        <v>317</v>
      </c>
      <c r="C278" s="41" t="s">
        <v>60</v>
      </c>
      <c r="D278" s="42" t="s">
        <v>318</v>
      </c>
      <c r="E278" s="41" t="s">
        <v>294</v>
      </c>
      <c r="F278" s="41"/>
      <c r="G278" s="41" t="s">
        <v>319</v>
      </c>
      <c r="H278" s="43" t="n">
        <v>0.347</v>
      </c>
      <c r="I278" s="44" t="n">
        <v>16.37</v>
      </c>
      <c r="J278" s="44" t="n">
        <v>5.68</v>
      </c>
    </row>
    <row r="279" customFormat="false" ht="15" hidden="false" customHeight="true" outlineLevel="0" collapsed="false">
      <c r="A279" s="54" t="s">
        <v>324</v>
      </c>
      <c r="B279" s="54" t="s">
        <v>454</v>
      </c>
      <c r="C279" s="54" t="s">
        <v>60</v>
      </c>
      <c r="D279" s="55" t="s">
        <v>455</v>
      </c>
      <c r="E279" s="54" t="s">
        <v>327</v>
      </c>
      <c r="F279" s="54"/>
      <c r="G279" s="54" t="s">
        <v>73</v>
      </c>
      <c r="H279" s="56" t="n">
        <v>4</v>
      </c>
      <c r="I279" s="57" t="n">
        <v>2.39</v>
      </c>
      <c r="J279" s="57" t="n">
        <v>9.56</v>
      </c>
    </row>
    <row r="280" customFormat="false" ht="15" hidden="false" customHeight="true" outlineLevel="0" collapsed="false">
      <c r="A280" s="54" t="s">
        <v>324</v>
      </c>
      <c r="B280" s="54" t="s">
        <v>456</v>
      </c>
      <c r="C280" s="54" t="s">
        <v>60</v>
      </c>
      <c r="D280" s="55" t="s">
        <v>457</v>
      </c>
      <c r="E280" s="54" t="s">
        <v>327</v>
      </c>
      <c r="F280" s="54"/>
      <c r="G280" s="54" t="s">
        <v>73</v>
      </c>
      <c r="H280" s="56" t="n">
        <v>0.66</v>
      </c>
      <c r="I280" s="57" t="n">
        <v>4.58</v>
      </c>
      <c r="J280" s="57" t="n">
        <v>3.02</v>
      </c>
    </row>
    <row r="281" customFormat="false" ht="43.8" hidden="false" customHeight="true" outlineLevel="0" collapsed="false">
      <c r="A281" s="54" t="s">
        <v>324</v>
      </c>
      <c r="B281" s="54" t="s">
        <v>458</v>
      </c>
      <c r="C281" s="54" t="s">
        <v>60</v>
      </c>
      <c r="D281" s="55" t="s">
        <v>459</v>
      </c>
      <c r="E281" s="54" t="s">
        <v>327</v>
      </c>
      <c r="F281" s="54"/>
      <c r="G281" s="54" t="s">
        <v>69</v>
      </c>
      <c r="H281" s="56" t="n">
        <v>1.05</v>
      </c>
      <c r="I281" s="57" t="n">
        <v>36</v>
      </c>
      <c r="J281" s="57" t="n">
        <v>37.8</v>
      </c>
    </row>
    <row r="282" customFormat="false" ht="26.85" hidden="false" customHeight="false" outlineLevel="0" collapsed="false">
      <c r="A282" s="11"/>
      <c r="B282" s="11"/>
      <c r="C282" s="11"/>
      <c r="D282" s="12"/>
      <c r="E282" s="11" t="s">
        <v>298</v>
      </c>
      <c r="F282" s="45" t="n">
        <v>10.02</v>
      </c>
      <c r="G282" s="11" t="s">
        <v>299</v>
      </c>
      <c r="H282" s="46" t="n">
        <v>0</v>
      </c>
      <c r="I282" s="11" t="s">
        <v>300</v>
      </c>
      <c r="J282" s="45" t="n">
        <v>10.02</v>
      </c>
    </row>
    <row r="283" customFormat="false" ht="29.85" hidden="false" customHeight="true" outlineLevel="0" collapsed="false">
      <c r="A283" s="11"/>
      <c r="B283" s="11"/>
      <c r="C283" s="11"/>
      <c r="D283" s="12"/>
      <c r="E283" s="11" t="s">
        <v>301</v>
      </c>
      <c r="F283" s="45" t="n">
        <v>16.98</v>
      </c>
      <c r="G283" s="11"/>
      <c r="H283" s="47" t="s">
        <v>302</v>
      </c>
      <c r="I283" s="47"/>
      <c r="J283" s="45" t="n">
        <v>81.32</v>
      </c>
    </row>
    <row r="284" customFormat="false" ht="26.85" hidden="false" customHeight="false" outlineLevel="0" collapsed="false">
      <c r="A284" s="14"/>
      <c r="B284" s="14"/>
      <c r="C284" s="14"/>
      <c r="D284" s="48"/>
      <c r="E284" s="14"/>
      <c r="F284" s="14"/>
      <c r="G284" s="14" t="s">
        <v>303</v>
      </c>
      <c r="H284" s="49" t="n">
        <v>138.42</v>
      </c>
      <c r="I284" s="14" t="s">
        <v>304</v>
      </c>
      <c r="J284" s="50" t="n">
        <v>11256.31</v>
      </c>
    </row>
    <row r="285" customFormat="false" ht="15" hidden="false" customHeight="false" outlineLevel="0" collapsed="false">
      <c r="A285" s="51"/>
      <c r="B285" s="51"/>
      <c r="C285" s="51"/>
      <c r="D285" s="52"/>
      <c r="E285" s="51"/>
      <c r="F285" s="51"/>
      <c r="G285" s="51"/>
      <c r="H285" s="53"/>
      <c r="I285" s="51"/>
      <c r="J285" s="51"/>
    </row>
    <row r="286" customFormat="false" ht="15" hidden="false" customHeight="false" outlineLevel="0" collapsed="false">
      <c r="A286" s="30" t="s">
        <v>25</v>
      </c>
      <c r="B286" s="30"/>
      <c r="C286" s="30"/>
      <c r="D286" s="31" t="s">
        <v>26</v>
      </c>
      <c r="E286" s="30"/>
      <c r="F286" s="30"/>
      <c r="G286" s="30"/>
      <c r="H286" s="32"/>
      <c r="I286" s="30"/>
      <c r="J286" s="33" t="n">
        <v>103700.57</v>
      </c>
    </row>
    <row r="287" customFormat="false" ht="29.85" hidden="false" customHeight="true" outlineLevel="0" collapsed="false">
      <c r="A287" s="34" t="s">
        <v>133</v>
      </c>
      <c r="B287" s="34" t="s">
        <v>47</v>
      </c>
      <c r="C287" s="34" t="s">
        <v>48</v>
      </c>
      <c r="D287" s="35" t="s">
        <v>10</v>
      </c>
      <c r="E287" s="34" t="s">
        <v>288</v>
      </c>
      <c r="F287" s="34"/>
      <c r="G287" s="34" t="s">
        <v>49</v>
      </c>
      <c r="H287" s="36" t="s">
        <v>50</v>
      </c>
      <c r="I287" s="34" t="s">
        <v>51</v>
      </c>
      <c r="J287" s="34" t="s">
        <v>11</v>
      </c>
    </row>
    <row r="288" customFormat="false" ht="29.85" hidden="false" customHeight="true" outlineLevel="0" collapsed="false">
      <c r="A288" s="37" t="s">
        <v>289</v>
      </c>
      <c r="B288" s="37" t="s">
        <v>134</v>
      </c>
      <c r="C288" s="37" t="s">
        <v>60</v>
      </c>
      <c r="D288" s="38" t="s">
        <v>135</v>
      </c>
      <c r="E288" s="37" t="s">
        <v>460</v>
      </c>
      <c r="F288" s="37"/>
      <c r="G288" s="37" t="s">
        <v>69</v>
      </c>
      <c r="H288" s="39" t="n">
        <v>1</v>
      </c>
      <c r="I288" s="40" t="n">
        <v>13.81</v>
      </c>
      <c r="J288" s="40" t="n">
        <v>13.81</v>
      </c>
    </row>
    <row r="289" customFormat="false" ht="29.85" hidden="false" customHeight="true" outlineLevel="0" collapsed="false">
      <c r="A289" s="41" t="s">
        <v>291</v>
      </c>
      <c r="B289" s="41" t="s">
        <v>461</v>
      </c>
      <c r="C289" s="41" t="s">
        <v>60</v>
      </c>
      <c r="D289" s="42" t="s">
        <v>462</v>
      </c>
      <c r="E289" s="41" t="s">
        <v>294</v>
      </c>
      <c r="F289" s="41"/>
      <c r="G289" s="41" t="s">
        <v>319</v>
      </c>
      <c r="H289" s="43" t="n">
        <v>0.187</v>
      </c>
      <c r="I289" s="44" t="n">
        <v>21.95</v>
      </c>
      <c r="J289" s="44" t="n">
        <v>4.1</v>
      </c>
    </row>
    <row r="290" customFormat="false" ht="29.85" hidden="false" customHeight="true" outlineLevel="0" collapsed="false">
      <c r="A290" s="41" t="s">
        <v>291</v>
      </c>
      <c r="B290" s="41" t="s">
        <v>317</v>
      </c>
      <c r="C290" s="41" t="s">
        <v>60</v>
      </c>
      <c r="D290" s="42" t="s">
        <v>318</v>
      </c>
      <c r="E290" s="41" t="s">
        <v>294</v>
      </c>
      <c r="F290" s="41"/>
      <c r="G290" s="41" t="s">
        <v>319</v>
      </c>
      <c r="H290" s="43" t="n">
        <v>0.069</v>
      </c>
      <c r="I290" s="44" t="n">
        <v>16.37</v>
      </c>
      <c r="J290" s="44" t="n">
        <v>1.12</v>
      </c>
    </row>
    <row r="291" customFormat="false" ht="15" hidden="false" customHeight="true" outlineLevel="0" collapsed="false">
      <c r="A291" s="54" t="s">
        <v>324</v>
      </c>
      <c r="B291" s="54" t="s">
        <v>463</v>
      </c>
      <c r="C291" s="54" t="s">
        <v>60</v>
      </c>
      <c r="D291" s="55" t="s">
        <v>464</v>
      </c>
      <c r="E291" s="54" t="s">
        <v>327</v>
      </c>
      <c r="F291" s="54"/>
      <c r="G291" s="54" t="s">
        <v>349</v>
      </c>
      <c r="H291" s="56" t="n">
        <v>0.33</v>
      </c>
      <c r="I291" s="57" t="n">
        <v>26.04</v>
      </c>
      <c r="J291" s="57" t="n">
        <v>8.59</v>
      </c>
    </row>
    <row r="292" customFormat="false" ht="26.85" hidden="false" customHeight="false" outlineLevel="0" collapsed="false">
      <c r="A292" s="11"/>
      <c r="B292" s="11"/>
      <c r="C292" s="11"/>
      <c r="D292" s="12"/>
      <c r="E292" s="11" t="s">
        <v>298</v>
      </c>
      <c r="F292" s="45" t="n">
        <v>3.62</v>
      </c>
      <c r="G292" s="11" t="s">
        <v>299</v>
      </c>
      <c r="H292" s="46" t="n">
        <v>0</v>
      </c>
      <c r="I292" s="11" t="s">
        <v>300</v>
      </c>
      <c r="J292" s="45" t="n">
        <v>3.62</v>
      </c>
    </row>
    <row r="293" customFormat="false" ht="29.85" hidden="false" customHeight="true" outlineLevel="0" collapsed="false">
      <c r="A293" s="11"/>
      <c r="B293" s="11"/>
      <c r="C293" s="11"/>
      <c r="D293" s="12"/>
      <c r="E293" s="11" t="s">
        <v>301</v>
      </c>
      <c r="F293" s="45" t="n">
        <v>3.64</v>
      </c>
      <c r="G293" s="11"/>
      <c r="H293" s="47" t="s">
        <v>302</v>
      </c>
      <c r="I293" s="47"/>
      <c r="J293" s="45" t="n">
        <v>17.45</v>
      </c>
    </row>
    <row r="294" customFormat="false" ht="26.85" hidden="false" customHeight="false" outlineLevel="0" collapsed="false">
      <c r="A294" s="14"/>
      <c r="B294" s="14"/>
      <c r="C294" s="14"/>
      <c r="D294" s="48"/>
      <c r="E294" s="14"/>
      <c r="F294" s="14"/>
      <c r="G294" s="14" t="s">
        <v>303</v>
      </c>
      <c r="H294" s="49" t="n">
        <v>127.68</v>
      </c>
      <c r="I294" s="14" t="s">
        <v>304</v>
      </c>
      <c r="J294" s="50" t="n">
        <v>2228.01</v>
      </c>
    </row>
    <row r="295" customFormat="false" ht="15" hidden="false" customHeight="false" outlineLevel="0" collapsed="false">
      <c r="A295" s="51"/>
      <c r="B295" s="51"/>
      <c r="C295" s="51"/>
      <c r="D295" s="52"/>
      <c r="E295" s="51"/>
      <c r="F295" s="51"/>
      <c r="G295" s="51"/>
      <c r="H295" s="53"/>
      <c r="I295" s="51"/>
      <c r="J295" s="51"/>
    </row>
    <row r="296" customFormat="false" ht="29.85" hidden="false" customHeight="true" outlineLevel="0" collapsed="false">
      <c r="A296" s="34" t="s">
        <v>136</v>
      </c>
      <c r="B296" s="34" t="s">
        <v>47</v>
      </c>
      <c r="C296" s="34" t="s">
        <v>48</v>
      </c>
      <c r="D296" s="35" t="s">
        <v>10</v>
      </c>
      <c r="E296" s="34" t="s">
        <v>288</v>
      </c>
      <c r="F296" s="34"/>
      <c r="G296" s="34" t="s">
        <v>49</v>
      </c>
      <c r="H296" s="36" t="s">
        <v>50</v>
      </c>
      <c r="I296" s="34" t="s">
        <v>51</v>
      </c>
      <c r="J296" s="34" t="s">
        <v>11</v>
      </c>
    </row>
    <row r="297" customFormat="false" ht="57.8" hidden="false" customHeight="true" outlineLevel="0" collapsed="false">
      <c r="A297" s="37" t="s">
        <v>289</v>
      </c>
      <c r="B297" s="37" t="s">
        <v>137</v>
      </c>
      <c r="C297" s="37" t="s">
        <v>60</v>
      </c>
      <c r="D297" s="38" t="s">
        <v>138</v>
      </c>
      <c r="E297" s="37" t="s">
        <v>460</v>
      </c>
      <c r="F297" s="37"/>
      <c r="G297" s="37" t="s">
        <v>69</v>
      </c>
      <c r="H297" s="39" t="n">
        <v>1</v>
      </c>
      <c r="I297" s="40" t="n">
        <v>20.33</v>
      </c>
      <c r="J297" s="40" t="n">
        <v>20.33</v>
      </c>
    </row>
    <row r="298" customFormat="false" ht="29.85" hidden="false" customHeight="true" outlineLevel="0" collapsed="false">
      <c r="A298" s="41" t="s">
        <v>291</v>
      </c>
      <c r="B298" s="41" t="s">
        <v>461</v>
      </c>
      <c r="C298" s="41" t="s">
        <v>60</v>
      </c>
      <c r="D298" s="42" t="s">
        <v>462</v>
      </c>
      <c r="E298" s="41" t="s">
        <v>294</v>
      </c>
      <c r="F298" s="41"/>
      <c r="G298" s="41" t="s">
        <v>319</v>
      </c>
      <c r="H298" s="43" t="n">
        <v>0.5266</v>
      </c>
      <c r="I298" s="44" t="n">
        <v>21.95</v>
      </c>
      <c r="J298" s="44" t="n">
        <v>11.55</v>
      </c>
    </row>
    <row r="299" customFormat="false" ht="15" hidden="false" customHeight="true" outlineLevel="0" collapsed="false">
      <c r="A299" s="54" t="s">
        <v>324</v>
      </c>
      <c r="B299" s="54" t="s">
        <v>465</v>
      </c>
      <c r="C299" s="54" t="s">
        <v>60</v>
      </c>
      <c r="D299" s="55" t="s">
        <v>466</v>
      </c>
      <c r="E299" s="54" t="s">
        <v>327</v>
      </c>
      <c r="F299" s="54"/>
      <c r="G299" s="54" t="s">
        <v>349</v>
      </c>
      <c r="H299" s="56" t="n">
        <v>0.062</v>
      </c>
      <c r="I299" s="57" t="n">
        <v>23.11</v>
      </c>
      <c r="J299" s="57" t="n">
        <v>1.43</v>
      </c>
    </row>
    <row r="300" customFormat="false" ht="15" hidden="false" customHeight="true" outlineLevel="0" collapsed="false">
      <c r="A300" s="54" t="s">
        <v>324</v>
      </c>
      <c r="B300" s="54" t="s">
        <v>467</v>
      </c>
      <c r="C300" s="54" t="s">
        <v>60</v>
      </c>
      <c r="D300" s="55" t="s">
        <v>468</v>
      </c>
      <c r="E300" s="54" t="s">
        <v>327</v>
      </c>
      <c r="F300" s="54"/>
      <c r="G300" s="54" t="s">
        <v>349</v>
      </c>
      <c r="H300" s="56" t="n">
        <v>0.2067</v>
      </c>
      <c r="I300" s="57" t="n">
        <v>35.59</v>
      </c>
      <c r="J300" s="57" t="n">
        <v>7.35</v>
      </c>
    </row>
    <row r="301" customFormat="false" ht="26.85" hidden="false" customHeight="false" outlineLevel="0" collapsed="false">
      <c r="A301" s="11"/>
      <c r="B301" s="11"/>
      <c r="C301" s="11"/>
      <c r="D301" s="12"/>
      <c r="E301" s="11" t="s">
        <v>298</v>
      </c>
      <c r="F301" s="45" t="n">
        <v>8.03</v>
      </c>
      <c r="G301" s="11" t="s">
        <v>299</v>
      </c>
      <c r="H301" s="46" t="n">
        <v>0</v>
      </c>
      <c r="I301" s="11" t="s">
        <v>300</v>
      </c>
      <c r="J301" s="45" t="n">
        <v>8.03</v>
      </c>
    </row>
    <row r="302" customFormat="false" ht="29.85" hidden="false" customHeight="true" outlineLevel="0" collapsed="false">
      <c r="A302" s="11"/>
      <c r="B302" s="11"/>
      <c r="C302" s="11"/>
      <c r="D302" s="12"/>
      <c r="E302" s="11" t="s">
        <v>301</v>
      </c>
      <c r="F302" s="45" t="n">
        <v>5.36</v>
      </c>
      <c r="G302" s="11"/>
      <c r="H302" s="47" t="s">
        <v>302</v>
      </c>
      <c r="I302" s="47"/>
      <c r="J302" s="45" t="n">
        <v>25.69</v>
      </c>
    </row>
    <row r="303" customFormat="false" ht="26.85" hidden="false" customHeight="false" outlineLevel="0" collapsed="false">
      <c r="A303" s="14"/>
      <c r="B303" s="14"/>
      <c r="C303" s="14"/>
      <c r="D303" s="48"/>
      <c r="E303" s="14"/>
      <c r="F303" s="14"/>
      <c r="G303" s="14" t="s">
        <v>303</v>
      </c>
      <c r="H303" s="49" t="n">
        <v>632.6</v>
      </c>
      <c r="I303" s="14" t="s">
        <v>304</v>
      </c>
      <c r="J303" s="50" t="n">
        <v>16251.49</v>
      </c>
    </row>
    <row r="304" customFormat="false" ht="15" hidden="false" customHeight="false" outlineLevel="0" collapsed="false">
      <c r="A304" s="51"/>
      <c r="B304" s="51"/>
      <c r="C304" s="51"/>
      <c r="D304" s="52"/>
      <c r="E304" s="51"/>
      <c r="F304" s="51"/>
      <c r="G304" s="51"/>
      <c r="H304" s="53"/>
      <c r="I304" s="51"/>
      <c r="J304" s="51"/>
    </row>
    <row r="305" customFormat="false" ht="29.85" hidden="false" customHeight="true" outlineLevel="0" collapsed="false">
      <c r="A305" s="34" t="s">
        <v>139</v>
      </c>
      <c r="B305" s="34" t="s">
        <v>47</v>
      </c>
      <c r="C305" s="34" t="s">
        <v>48</v>
      </c>
      <c r="D305" s="35" t="s">
        <v>10</v>
      </c>
      <c r="E305" s="34" t="s">
        <v>288</v>
      </c>
      <c r="F305" s="34"/>
      <c r="G305" s="34" t="s">
        <v>49</v>
      </c>
      <c r="H305" s="36" t="s">
        <v>50</v>
      </c>
      <c r="I305" s="34" t="s">
        <v>51</v>
      </c>
      <c r="J305" s="34" t="s">
        <v>11</v>
      </c>
    </row>
    <row r="306" customFormat="false" ht="43.8" hidden="false" customHeight="true" outlineLevel="0" collapsed="false">
      <c r="A306" s="37" t="s">
        <v>289</v>
      </c>
      <c r="B306" s="37" t="s">
        <v>140</v>
      </c>
      <c r="C306" s="37" t="s">
        <v>60</v>
      </c>
      <c r="D306" s="38" t="s">
        <v>141</v>
      </c>
      <c r="E306" s="37" t="s">
        <v>460</v>
      </c>
      <c r="F306" s="37"/>
      <c r="G306" s="37" t="s">
        <v>69</v>
      </c>
      <c r="H306" s="39" t="n">
        <v>1</v>
      </c>
      <c r="I306" s="40" t="n">
        <v>36.64</v>
      </c>
      <c r="J306" s="40" t="n">
        <v>36.64</v>
      </c>
    </row>
    <row r="307" customFormat="false" ht="29.85" hidden="false" customHeight="true" outlineLevel="0" collapsed="false">
      <c r="A307" s="41" t="s">
        <v>291</v>
      </c>
      <c r="B307" s="41" t="s">
        <v>469</v>
      </c>
      <c r="C307" s="41" t="s">
        <v>60</v>
      </c>
      <c r="D307" s="42" t="s">
        <v>470</v>
      </c>
      <c r="E307" s="41" t="s">
        <v>294</v>
      </c>
      <c r="F307" s="41"/>
      <c r="G307" s="41" t="s">
        <v>319</v>
      </c>
      <c r="H307" s="43" t="n">
        <v>0.127</v>
      </c>
      <c r="I307" s="44" t="n">
        <v>21.95</v>
      </c>
      <c r="J307" s="44" t="n">
        <v>2.78</v>
      </c>
    </row>
    <row r="308" customFormat="false" ht="15" hidden="false" customHeight="true" outlineLevel="0" collapsed="false">
      <c r="A308" s="54" t="s">
        <v>324</v>
      </c>
      <c r="B308" s="54" t="s">
        <v>471</v>
      </c>
      <c r="C308" s="54" t="s">
        <v>60</v>
      </c>
      <c r="D308" s="55" t="s">
        <v>472</v>
      </c>
      <c r="E308" s="54" t="s">
        <v>327</v>
      </c>
      <c r="F308" s="54"/>
      <c r="G308" s="54" t="s">
        <v>349</v>
      </c>
      <c r="H308" s="56" t="n">
        <v>0.083</v>
      </c>
      <c r="I308" s="57" t="n">
        <v>52.67</v>
      </c>
      <c r="J308" s="57" t="n">
        <v>4.37</v>
      </c>
    </row>
    <row r="309" customFormat="false" ht="15" hidden="false" customHeight="true" outlineLevel="0" collapsed="false">
      <c r="A309" s="54" t="s">
        <v>324</v>
      </c>
      <c r="B309" s="54" t="s">
        <v>473</v>
      </c>
      <c r="C309" s="54" t="s">
        <v>60</v>
      </c>
      <c r="D309" s="55" t="s">
        <v>474</v>
      </c>
      <c r="E309" s="54" t="s">
        <v>327</v>
      </c>
      <c r="F309" s="54"/>
      <c r="G309" s="54" t="s">
        <v>349</v>
      </c>
      <c r="H309" s="56" t="n">
        <v>0.4149</v>
      </c>
      <c r="I309" s="57" t="n">
        <v>71.09</v>
      </c>
      <c r="J309" s="57" t="n">
        <v>29.49</v>
      </c>
    </row>
    <row r="310" customFormat="false" ht="26.85" hidden="false" customHeight="false" outlineLevel="0" collapsed="false">
      <c r="A310" s="11"/>
      <c r="B310" s="11"/>
      <c r="C310" s="11"/>
      <c r="D310" s="12"/>
      <c r="E310" s="11" t="s">
        <v>298</v>
      </c>
      <c r="F310" s="45" t="n">
        <v>1.93</v>
      </c>
      <c r="G310" s="11" t="s">
        <v>299</v>
      </c>
      <c r="H310" s="46" t="n">
        <v>0</v>
      </c>
      <c r="I310" s="11" t="s">
        <v>300</v>
      </c>
      <c r="J310" s="45" t="n">
        <v>1.93</v>
      </c>
    </row>
    <row r="311" customFormat="false" ht="29.85" hidden="false" customHeight="true" outlineLevel="0" collapsed="false">
      <c r="A311" s="11"/>
      <c r="B311" s="11"/>
      <c r="C311" s="11"/>
      <c r="D311" s="12"/>
      <c r="E311" s="11" t="s">
        <v>301</v>
      </c>
      <c r="F311" s="45" t="n">
        <v>9.67</v>
      </c>
      <c r="G311" s="11"/>
      <c r="H311" s="47" t="s">
        <v>302</v>
      </c>
      <c r="I311" s="47"/>
      <c r="J311" s="45" t="n">
        <v>46.31</v>
      </c>
    </row>
    <row r="312" customFormat="false" ht="26.85" hidden="false" customHeight="false" outlineLevel="0" collapsed="false">
      <c r="A312" s="14"/>
      <c r="B312" s="14"/>
      <c r="C312" s="14"/>
      <c r="D312" s="48"/>
      <c r="E312" s="14"/>
      <c r="F312" s="14"/>
      <c r="G312" s="14" t="s">
        <v>303</v>
      </c>
      <c r="H312" s="49" t="n">
        <v>833.48</v>
      </c>
      <c r="I312" s="14" t="s">
        <v>304</v>
      </c>
      <c r="J312" s="50" t="n">
        <v>38598.45</v>
      </c>
    </row>
    <row r="313" customFormat="false" ht="15" hidden="false" customHeight="false" outlineLevel="0" collapsed="false">
      <c r="A313" s="51"/>
      <c r="B313" s="51"/>
      <c r="C313" s="51"/>
      <c r="D313" s="52"/>
      <c r="E313" s="51"/>
      <c r="F313" s="51"/>
      <c r="G313" s="51"/>
      <c r="H313" s="53"/>
      <c r="I313" s="51"/>
      <c r="J313" s="51"/>
    </row>
    <row r="314" customFormat="false" ht="29.85" hidden="false" customHeight="true" outlineLevel="0" collapsed="false">
      <c r="A314" s="34" t="s">
        <v>142</v>
      </c>
      <c r="B314" s="34" t="s">
        <v>47</v>
      </c>
      <c r="C314" s="34" t="s">
        <v>48</v>
      </c>
      <c r="D314" s="35" t="s">
        <v>10</v>
      </c>
      <c r="E314" s="34" t="s">
        <v>288</v>
      </c>
      <c r="F314" s="34"/>
      <c r="G314" s="34" t="s">
        <v>49</v>
      </c>
      <c r="H314" s="36" t="s">
        <v>50</v>
      </c>
      <c r="I314" s="34" t="s">
        <v>51</v>
      </c>
      <c r="J314" s="34" t="s">
        <v>11</v>
      </c>
    </row>
    <row r="315" customFormat="false" ht="29.85" hidden="false" customHeight="true" outlineLevel="0" collapsed="false">
      <c r="A315" s="37" t="s">
        <v>289</v>
      </c>
      <c r="B315" s="37" t="s">
        <v>143</v>
      </c>
      <c r="C315" s="37" t="s">
        <v>60</v>
      </c>
      <c r="D315" s="38" t="s">
        <v>144</v>
      </c>
      <c r="E315" s="37" t="s">
        <v>460</v>
      </c>
      <c r="F315" s="37"/>
      <c r="G315" s="37" t="s">
        <v>69</v>
      </c>
      <c r="H315" s="39" t="n">
        <v>1</v>
      </c>
      <c r="I315" s="40" t="n">
        <v>55.79</v>
      </c>
      <c r="J315" s="40" t="n">
        <v>55.79</v>
      </c>
    </row>
    <row r="316" customFormat="false" ht="29.85" hidden="false" customHeight="true" outlineLevel="0" collapsed="false">
      <c r="A316" s="41" t="s">
        <v>291</v>
      </c>
      <c r="B316" s="41" t="s">
        <v>461</v>
      </c>
      <c r="C316" s="41" t="s">
        <v>60</v>
      </c>
      <c r="D316" s="42" t="s">
        <v>462</v>
      </c>
      <c r="E316" s="41" t="s">
        <v>294</v>
      </c>
      <c r="F316" s="41"/>
      <c r="G316" s="41" t="s">
        <v>319</v>
      </c>
      <c r="H316" s="43" t="n">
        <v>0.275</v>
      </c>
      <c r="I316" s="44" t="n">
        <v>21.95</v>
      </c>
      <c r="J316" s="44" t="n">
        <v>6.03</v>
      </c>
    </row>
    <row r="317" customFormat="false" ht="29.85" hidden="false" customHeight="true" outlineLevel="0" collapsed="false">
      <c r="A317" s="41" t="s">
        <v>291</v>
      </c>
      <c r="B317" s="41" t="s">
        <v>317</v>
      </c>
      <c r="C317" s="41" t="s">
        <v>60</v>
      </c>
      <c r="D317" s="42" t="s">
        <v>318</v>
      </c>
      <c r="E317" s="41" t="s">
        <v>294</v>
      </c>
      <c r="F317" s="41"/>
      <c r="G317" s="41" t="s">
        <v>319</v>
      </c>
      <c r="H317" s="43" t="n">
        <v>0.115</v>
      </c>
      <c r="I317" s="44" t="n">
        <v>16.37</v>
      </c>
      <c r="J317" s="44" t="n">
        <v>1.88</v>
      </c>
    </row>
    <row r="318" customFormat="false" ht="15" hidden="false" customHeight="true" outlineLevel="0" collapsed="false">
      <c r="A318" s="54" t="s">
        <v>324</v>
      </c>
      <c r="B318" s="54" t="s">
        <v>471</v>
      </c>
      <c r="C318" s="54" t="s">
        <v>60</v>
      </c>
      <c r="D318" s="55" t="s">
        <v>472</v>
      </c>
      <c r="E318" s="54" t="s">
        <v>327</v>
      </c>
      <c r="F318" s="54"/>
      <c r="G318" s="54" t="s">
        <v>349</v>
      </c>
      <c r="H318" s="56" t="n">
        <v>0.064</v>
      </c>
      <c r="I318" s="57" t="n">
        <v>52.67</v>
      </c>
      <c r="J318" s="57" t="n">
        <v>3.37</v>
      </c>
    </row>
    <row r="319" customFormat="false" ht="15" hidden="false" customHeight="true" outlineLevel="0" collapsed="false">
      <c r="A319" s="54" t="s">
        <v>324</v>
      </c>
      <c r="B319" s="54" t="s">
        <v>473</v>
      </c>
      <c r="C319" s="54" t="s">
        <v>60</v>
      </c>
      <c r="D319" s="55" t="s">
        <v>474</v>
      </c>
      <c r="E319" s="54" t="s">
        <v>327</v>
      </c>
      <c r="F319" s="54"/>
      <c r="G319" s="54" t="s">
        <v>349</v>
      </c>
      <c r="H319" s="56" t="n">
        <v>0.322</v>
      </c>
      <c r="I319" s="57" t="n">
        <v>71.09</v>
      </c>
      <c r="J319" s="57" t="n">
        <v>22.89</v>
      </c>
    </row>
    <row r="320" customFormat="false" ht="15" hidden="false" customHeight="true" outlineLevel="0" collapsed="false">
      <c r="A320" s="54" t="s">
        <v>324</v>
      </c>
      <c r="B320" s="54" t="s">
        <v>475</v>
      </c>
      <c r="C320" s="54" t="s">
        <v>60</v>
      </c>
      <c r="D320" s="55" t="s">
        <v>476</v>
      </c>
      <c r="E320" s="54" t="s">
        <v>327</v>
      </c>
      <c r="F320" s="54"/>
      <c r="G320" s="54" t="s">
        <v>154</v>
      </c>
      <c r="H320" s="56" t="n">
        <v>0.01</v>
      </c>
      <c r="I320" s="57" t="n">
        <v>5.92</v>
      </c>
      <c r="J320" s="57" t="n">
        <v>0.05</v>
      </c>
    </row>
    <row r="321" customFormat="false" ht="15" hidden="false" customHeight="true" outlineLevel="0" collapsed="false">
      <c r="A321" s="54" t="s">
        <v>324</v>
      </c>
      <c r="B321" s="54" t="s">
        <v>477</v>
      </c>
      <c r="C321" s="54" t="s">
        <v>60</v>
      </c>
      <c r="D321" s="55" t="s">
        <v>478</v>
      </c>
      <c r="E321" s="54" t="s">
        <v>327</v>
      </c>
      <c r="F321" s="54"/>
      <c r="G321" s="54" t="s">
        <v>349</v>
      </c>
      <c r="H321" s="56" t="n">
        <v>0.2016</v>
      </c>
      <c r="I321" s="57" t="n">
        <v>107.04</v>
      </c>
      <c r="J321" s="57" t="n">
        <v>21.57</v>
      </c>
    </row>
    <row r="322" customFormat="false" ht="26.85" hidden="false" customHeight="false" outlineLevel="0" collapsed="false">
      <c r="A322" s="11"/>
      <c r="B322" s="11"/>
      <c r="C322" s="11"/>
      <c r="D322" s="12"/>
      <c r="E322" s="11" t="s">
        <v>298</v>
      </c>
      <c r="F322" s="45" t="n">
        <v>5.47</v>
      </c>
      <c r="G322" s="11" t="s">
        <v>299</v>
      </c>
      <c r="H322" s="46" t="n">
        <v>0</v>
      </c>
      <c r="I322" s="11" t="s">
        <v>300</v>
      </c>
      <c r="J322" s="45" t="n">
        <v>5.47</v>
      </c>
    </row>
    <row r="323" customFormat="false" ht="29.85" hidden="false" customHeight="true" outlineLevel="0" collapsed="false">
      <c r="A323" s="11"/>
      <c r="B323" s="11"/>
      <c r="C323" s="11"/>
      <c r="D323" s="12"/>
      <c r="E323" s="11" t="s">
        <v>301</v>
      </c>
      <c r="F323" s="45" t="n">
        <v>14.72</v>
      </c>
      <c r="G323" s="11"/>
      <c r="H323" s="47" t="s">
        <v>302</v>
      </c>
      <c r="I323" s="47"/>
      <c r="J323" s="45" t="n">
        <v>70.51</v>
      </c>
    </row>
    <row r="324" customFormat="false" ht="26.85" hidden="false" customHeight="false" outlineLevel="0" collapsed="false">
      <c r="A324" s="14"/>
      <c r="B324" s="14"/>
      <c r="C324" s="14"/>
      <c r="D324" s="48"/>
      <c r="E324" s="14"/>
      <c r="F324" s="14"/>
      <c r="G324" s="14" t="s">
        <v>303</v>
      </c>
      <c r="H324" s="49" t="n">
        <v>661.22</v>
      </c>
      <c r="I324" s="14" t="s">
        <v>304</v>
      </c>
      <c r="J324" s="50" t="n">
        <v>46622.62</v>
      </c>
    </row>
    <row r="325" customFormat="false" ht="15" hidden="false" customHeight="false" outlineLevel="0" collapsed="false">
      <c r="A325" s="51"/>
      <c r="B325" s="51"/>
      <c r="C325" s="51"/>
      <c r="D325" s="52"/>
      <c r="E325" s="51"/>
      <c r="F325" s="51"/>
      <c r="G325" s="51"/>
      <c r="H325" s="53"/>
      <c r="I325" s="51"/>
      <c r="J325" s="51"/>
    </row>
    <row r="326" customFormat="false" ht="15" hidden="false" customHeight="false" outlineLevel="0" collapsed="false">
      <c r="A326" s="30" t="s">
        <v>27</v>
      </c>
      <c r="B326" s="30"/>
      <c r="C326" s="30"/>
      <c r="D326" s="31" t="s">
        <v>28</v>
      </c>
      <c r="E326" s="30"/>
      <c r="F326" s="30"/>
      <c r="G326" s="30"/>
      <c r="H326" s="32"/>
      <c r="I326" s="30"/>
      <c r="J326" s="33" t="n">
        <v>469219.31</v>
      </c>
    </row>
    <row r="327" customFormat="false" ht="29.85" hidden="false" customHeight="true" outlineLevel="0" collapsed="false">
      <c r="A327" s="34" t="s">
        <v>145</v>
      </c>
      <c r="B327" s="34" t="s">
        <v>47</v>
      </c>
      <c r="C327" s="34" t="s">
        <v>48</v>
      </c>
      <c r="D327" s="35" t="s">
        <v>10</v>
      </c>
      <c r="E327" s="34" t="s">
        <v>288</v>
      </c>
      <c r="F327" s="34"/>
      <c r="G327" s="34" t="s">
        <v>49</v>
      </c>
      <c r="H327" s="36" t="s">
        <v>50</v>
      </c>
      <c r="I327" s="34" t="s">
        <v>51</v>
      </c>
      <c r="J327" s="34" t="s">
        <v>11</v>
      </c>
    </row>
    <row r="328" customFormat="false" ht="29.85" hidden="false" customHeight="true" outlineLevel="0" collapsed="false">
      <c r="A328" s="37" t="s">
        <v>289</v>
      </c>
      <c r="B328" s="37" t="s">
        <v>146</v>
      </c>
      <c r="C328" s="37" t="s">
        <v>55</v>
      </c>
      <c r="D328" s="38" t="s">
        <v>147</v>
      </c>
      <c r="E328" s="37" t="s">
        <v>479</v>
      </c>
      <c r="F328" s="37"/>
      <c r="G328" s="37" t="s">
        <v>69</v>
      </c>
      <c r="H328" s="39" t="n">
        <v>1</v>
      </c>
      <c r="I328" s="40" t="n">
        <v>126.46</v>
      </c>
      <c r="J328" s="40" t="n">
        <v>126.46</v>
      </c>
    </row>
    <row r="329" customFormat="false" ht="29.85" hidden="false" customHeight="true" outlineLevel="0" collapsed="false">
      <c r="A329" s="41" t="s">
        <v>291</v>
      </c>
      <c r="B329" s="41" t="s">
        <v>424</v>
      </c>
      <c r="C329" s="41" t="s">
        <v>60</v>
      </c>
      <c r="D329" s="42" t="s">
        <v>425</v>
      </c>
      <c r="E329" s="41" t="s">
        <v>294</v>
      </c>
      <c r="F329" s="41"/>
      <c r="G329" s="41" t="s">
        <v>319</v>
      </c>
      <c r="H329" s="43" t="n">
        <v>0.12</v>
      </c>
      <c r="I329" s="44" t="n">
        <v>22.07</v>
      </c>
      <c r="J329" s="44" t="n">
        <v>2.64</v>
      </c>
    </row>
    <row r="330" customFormat="false" ht="29.85" hidden="false" customHeight="true" outlineLevel="0" collapsed="false">
      <c r="A330" s="41" t="s">
        <v>291</v>
      </c>
      <c r="B330" s="41" t="s">
        <v>317</v>
      </c>
      <c r="C330" s="41" t="s">
        <v>60</v>
      </c>
      <c r="D330" s="42" t="s">
        <v>318</v>
      </c>
      <c r="E330" s="41" t="s">
        <v>294</v>
      </c>
      <c r="F330" s="41"/>
      <c r="G330" s="41" t="s">
        <v>319</v>
      </c>
      <c r="H330" s="43" t="n">
        <v>0.12</v>
      </c>
      <c r="I330" s="44" t="n">
        <v>16.37</v>
      </c>
      <c r="J330" s="44" t="n">
        <v>1.96</v>
      </c>
    </row>
    <row r="331" customFormat="false" ht="29.85" hidden="false" customHeight="true" outlineLevel="0" collapsed="false">
      <c r="A331" s="41" t="s">
        <v>291</v>
      </c>
      <c r="B331" s="41" t="s">
        <v>418</v>
      </c>
      <c r="C331" s="41" t="s">
        <v>60</v>
      </c>
      <c r="D331" s="42" t="s">
        <v>419</v>
      </c>
      <c r="E331" s="41" t="s">
        <v>328</v>
      </c>
      <c r="F331" s="41"/>
      <c r="G331" s="41" t="s">
        <v>110</v>
      </c>
      <c r="H331" s="43" t="n">
        <v>0.01</v>
      </c>
      <c r="I331" s="44" t="n">
        <v>63.39</v>
      </c>
      <c r="J331" s="44" t="n">
        <v>0.63</v>
      </c>
    </row>
    <row r="332" customFormat="false" ht="15" hidden="false" customHeight="true" outlineLevel="0" collapsed="false">
      <c r="A332" s="54" t="s">
        <v>324</v>
      </c>
      <c r="B332" s="54" t="s">
        <v>480</v>
      </c>
      <c r="C332" s="54" t="s">
        <v>60</v>
      </c>
      <c r="D332" s="55" t="s">
        <v>481</v>
      </c>
      <c r="E332" s="54" t="s">
        <v>327</v>
      </c>
      <c r="F332" s="54"/>
      <c r="G332" s="54" t="s">
        <v>73</v>
      </c>
      <c r="H332" s="56" t="n">
        <v>9.97</v>
      </c>
      <c r="I332" s="57" t="n">
        <v>12.16</v>
      </c>
      <c r="J332" s="57" t="n">
        <v>121.23</v>
      </c>
    </row>
    <row r="333" customFormat="false" ht="26.85" hidden="false" customHeight="false" outlineLevel="0" collapsed="false">
      <c r="A333" s="11"/>
      <c r="B333" s="11"/>
      <c r="C333" s="11"/>
      <c r="D333" s="12"/>
      <c r="E333" s="11" t="s">
        <v>298</v>
      </c>
      <c r="F333" s="45" t="n">
        <v>3.61</v>
      </c>
      <c r="G333" s="11" t="s">
        <v>299</v>
      </c>
      <c r="H333" s="46" t="n">
        <v>0</v>
      </c>
      <c r="I333" s="11" t="s">
        <v>300</v>
      </c>
      <c r="J333" s="45" t="n">
        <v>3.61</v>
      </c>
    </row>
    <row r="334" customFormat="false" ht="29.85" hidden="false" customHeight="true" outlineLevel="0" collapsed="false">
      <c r="A334" s="11"/>
      <c r="B334" s="11"/>
      <c r="C334" s="11"/>
      <c r="D334" s="12"/>
      <c r="E334" s="11" t="s">
        <v>301</v>
      </c>
      <c r="F334" s="45" t="n">
        <v>33.38</v>
      </c>
      <c r="G334" s="11"/>
      <c r="H334" s="47" t="s">
        <v>302</v>
      </c>
      <c r="I334" s="47"/>
      <c r="J334" s="45" t="n">
        <v>159.84</v>
      </c>
    </row>
    <row r="335" customFormat="false" ht="26.85" hidden="false" customHeight="false" outlineLevel="0" collapsed="false">
      <c r="A335" s="14"/>
      <c r="B335" s="14"/>
      <c r="C335" s="14"/>
      <c r="D335" s="48"/>
      <c r="E335" s="14"/>
      <c r="F335" s="14"/>
      <c r="G335" s="14" t="s">
        <v>303</v>
      </c>
      <c r="H335" s="49" t="n">
        <v>1274.81</v>
      </c>
      <c r="I335" s="14" t="s">
        <v>304</v>
      </c>
      <c r="J335" s="50" t="n">
        <v>203765.63</v>
      </c>
    </row>
    <row r="336" customFormat="false" ht="15" hidden="false" customHeight="false" outlineLevel="0" collapsed="false">
      <c r="A336" s="51"/>
      <c r="B336" s="51"/>
      <c r="C336" s="51"/>
      <c r="D336" s="52"/>
      <c r="E336" s="51"/>
      <c r="F336" s="51"/>
      <c r="G336" s="51"/>
      <c r="H336" s="53"/>
      <c r="I336" s="51"/>
      <c r="J336" s="51"/>
    </row>
    <row r="337" customFormat="false" ht="29.85" hidden="false" customHeight="true" outlineLevel="0" collapsed="false">
      <c r="A337" s="34" t="s">
        <v>148</v>
      </c>
      <c r="B337" s="34" t="s">
        <v>47</v>
      </c>
      <c r="C337" s="34" t="s">
        <v>48</v>
      </c>
      <c r="D337" s="35" t="s">
        <v>10</v>
      </c>
      <c r="E337" s="34" t="s">
        <v>288</v>
      </c>
      <c r="F337" s="34"/>
      <c r="G337" s="34" t="s">
        <v>49</v>
      </c>
      <c r="H337" s="36" t="s">
        <v>50</v>
      </c>
      <c r="I337" s="34" t="s">
        <v>51</v>
      </c>
      <c r="J337" s="34" t="s">
        <v>11</v>
      </c>
    </row>
    <row r="338" customFormat="false" ht="29.85" hidden="false" customHeight="true" outlineLevel="0" collapsed="false">
      <c r="A338" s="37" t="s">
        <v>289</v>
      </c>
      <c r="B338" s="37" t="s">
        <v>149</v>
      </c>
      <c r="C338" s="37" t="s">
        <v>55</v>
      </c>
      <c r="D338" s="38" t="s">
        <v>150</v>
      </c>
      <c r="E338" s="37" t="s">
        <v>479</v>
      </c>
      <c r="F338" s="37"/>
      <c r="G338" s="37" t="s">
        <v>69</v>
      </c>
      <c r="H338" s="39" t="n">
        <v>1</v>
      </c>
      <c r="I338" s="40" t="n">
        <v>164.74</v>
      </c>
      <c r="J338" s="40" t="n">
        <v>164.74</v>
      </c>
    </row>
    <row r="339" customFormat="false" ht="43.8" hidden="false" customHeight="true" outlineLevel="0" collapsed="false">
      <c r="A339" s="41" t="s">
        <v>291</v>
      </c>
      <c r="B339" s="41" t="s">
        <v>482</v>
      </c>
      <c r="C339" s="41" t="s">
        <v>60</v>
      </c>
      <c r="D339" s="42" t="s">
        <v>483</v>
      </c>
      <c r="E339" s="41" t="s">
        <v>308</v>
      </c>
      <c r="F339" s="41"/>
      <c r="G339" s="41" t="s">
        <v>309</v>
      </c>
      <c r="H339" s="43" t="n">
        <v>0.0009</v>
      </c>
      <c r="I339" s="44" t="n">
        <v>16.21</v>
      </c>
      <c r="J339" s="44" t="n">
        <v>0.01</v>
      </c>
    </row>
    <row r="340" customFormat="false" ht="43.8" hidden="false" customHeight="true" outlineLevel="0" collapsed="false">
      <c r="A340" s="41" t="s">
        <v>291</v>
      </c>
      <c r="B340" s="41" t="s">
        <v>484</v>
      </c>
      <c r="C340" s="41" t="s">
        <v>60</v>
      </c>
      <c r="D340" s="42" t="s">
        <v>485</v>
      </c>
      <c r="E340" s="41" t="s">
        <v>308</v>
      </c>
      <c r="F340" s="41"/>
      <c r="G340" s="41" t="s">
        <v>312</v>
      </c>
      <c r="H340" s="43" t="n">
        <v>0.0013</v>
      </c>
      <c r="I340" s="44" t="n">
        <v>15.22</v>
      </c>
      <c r="J340" s="44" t="n">
        <v>0.01</v>
      </c>
    </row>
    <row r="341" customFormat="false" ht="29.85" hidden="false" customHeight="true" outlineLevel="0" collapsed="false">
      <c r="A341" s="41" t="s">
        <v>291</v>
      </c>
      <c r="B341" s="41" t="s">
        <v>317</v>
      </c>
      <c r="C341" s="41" t="s">
        <v>60</v>
      </c>
      <c r="D341" s="42" t="s">
        <v>318</v>
      </c>
      <c r="E341" s="41" t="s">
        <v>294</v>
      </c>
      <c r="F341" s="41"/>
      <c r="G341" s="41" t="s">
        <v>319</v>
      </c>
      <c r="H341" s="43" t="n">
        <v>0.097</v>
      </c>
      <c r="I341" s="44" t="n">
        <v>16.37</v>
      </c>
      <c r="J341" s="44" t="n">
        <v>1.58</v>
      </c>
    </row>
    <row r="342" customFormat="false" ht="29.85" hidden="false" customHeight="true" outlineLevel="0" collapsed="false">
      <c r="A342" s="41" t="s">
        <v>291</v>
      </c>
      <c r="B342" s="41" t="s">
        <v>486</v>
      </c>
      <c r="C342" s="41" t="s">
        <v>60</v>
      </c>
      <c r="D342" s="42" t="s">
        <v>487</v>
      </c>
      <c r="E342" s="41" t="s">
        <v>294</v>
      </c>
      <c r="F342" s="41"/>
      <c r="G342" s="41" t="s">
        <v>319</v>
      </c>
      <c r="H342" s="43" t="n">
        <v>0.091</v>
      </c>
      <c r="I342" s="44" t="n">
        <v>20.17</v>
      </c>
      <c r="J342" s="44" t="n">
        <v>1.83</v>
      </c>
    </row>
    <row r="343" customFormat="false" ht="43.8" hidden="false" customHeight="true" outlineLevel="0" collapsed="false">
      <c r="A343" s="41" t="s">
        <v>291</v>
      </c>
      <c r="B343" s="41" t="s">
        <v>140</v>
      </c>
      <c r="C343" s="41" t="s">
        <v>60</v>
      </c>
      <c r="D343" s="42" t="s">
        <v>141</v>
      </c>
      <c r="E343" s="41" t="s">
        <v>460</v>
      </c>
      <c r="F343" s="41"/>
      <c r="G343" s="41" t="s">
        <v>69</v>
      </c>
      <c r="H343" s="43" t="n">
        <v>2.32</v>
      </c>
      <c r="I343" s="44" t="n">
        <v>36.64</v>
      </c>
      <c r="J343" s="44" t="n">
        <v>85</v>
      </c>
    </row>
    <row r="344" customFormat="false" ht="43.8" hidden="false" customHeight="true" outlineLevel="0" collapsed="false">
      <c r="A344" s="54" t="s">
        <v>324</v>
      </c>
      <c r="B344" s="54" t="s">
        <v>488</v>
      </c>
      <c r="C344" s="54" t="s">
        <v>60</v>
      </c>
      <c r="D344" s="55" t="s">
        <v>489</v>
      </c>
      <c r="E344" s="54" t="s">
        <v>327</v>
      </c>
      <c r="F344" s="54"/>
      <c r="G344" s="54" t="s">
        <v>69</v>
      </c>
      <c r="H344" s="56" t="n">
        <v>1.16</v>
      </c>
      <c r="I344" s="57" t="n">
        <v>55.95</v>
      </c>
      <c r="J344" s="57" t="n">
        <v>64.9</v>
      </c>
    </row>
    <row r="345" customFormat="false" ht="43.8" hidden="false" customHeight="true" outlineLevel="0" collapsed="false">
      <c r="A345" s="54" t="s">
        <v>324</v>
      </c>
      <c r="B345" s="54" t="s">
        <v>490</v>
      </c>
      <c r="C345" s="54" t="s">
        <v>60</v>
      </c>
      <c r="D345" s="55" t="s">
        <v>491</v>
      </c>
      <c r="E345" s="54" t="s">
        <v>327</v>
      </c>
      <c r="F345" s="54"/>
      <c r="G345" s="54" t="s">
        <v>492</v>
      </c>
      <c r="H345" s="56" t="n">
        <v>4.15</v>
      </c>
      <c r="I345" s="57" t="n">
        <v>2.75</v>
      </c>
      <c r="J345" s="57" t="n">
        <v>11.41</v>
      </c>
    </row>
    <row r="346" customFormat="false" ht="26.85" hidden="false" customHeight="false" outlineLevel="0" collapsed="false">
      <c r="A346" s="11"/>
      <c r="B346" s="11"/>
      <c r="C346" s="11"/>
      <c r="D346" s="12"/>
      <c r="E346" s="11" t="s">
        <v>298</v>
      </c>
      <c r="F346" s="45" t="n">
        <v>6.92</v>
      </c>
      <c r="G346" s="11" t="s">
        <v>299</v>
      </c>
      <c r="H346" s="46" t="n">
        <v>0</v>
      </c>
      <c r="I346" s="11" t="s">
        <v>300</v>
      </c>
      <c r="J346" s="45" t="n">
        <v>6.92</v>
      </c>
    </row>
    <row r="347" customFormat="false" ht="29.85" hidden="false" customHeight="true" outlineLevel="0" collapsed="false">
      <c r="A347" s="11"/>
      <c r="B347" s="11"/>
      <c r="C347" s="11"/>
      <c r="D347" s="12"/>
      <c r="E347" s="11" t="s">
        <v>301</v>
      </c>
      <c r="F347" s="45" t="n">
        <v>43.49</v>
      </c>
      <c r="G347" s="11"/>
      <c r="H347" s="47" t="s">
        <v>302</v>
      </c>
      <c r="I347" s="47"/>
      <c r="J347" s="45" t="n">
        <v>208.23</v>
      </c>
    </row>
    <row r="348" customFormat="false" ht="26.85" hidden="false" customHeight="false" outlineLevel="0" collapsed="false">
      <c r="A348" s="14"/>
      <c r="B348" s="14"/>
      <c r="C348" s="14"/>
      <c r="D348" s="48"/>
      <c r="E348" s="14"/>
      <c r="F348" s="14"/>
      <c r="G348" s="14" t="s">
        <v>303</v>
      </c>
      <c r="H348" s="49" t="n">
        <v>1274.81</v>
      </c>
      <c r="I348" s="14" t="s">
        <v>304</v>
      </c>
      <c r="J348" s="50" t="n">
        <v>265453.68</v>
      </c>
    </row>
    <row r="349" customFormat="false" ht="15" hidden="false" customHeight="false" outlineLevel="0" collapsed="false">
      <c r="A349" s="51"/>
      <c r="B349" s="51"/>
      <c r="C349" s="51"/>
      <c r="D349" s="52"/>
      <c r="E349" s="51"/>
      <c r="F349" s="51"/>
      <c r="G349" s="51"/>
      <c r="H349" s="53"/>
      <c r="I349" s="51"/>
      <c r="J349" s="51"/>
    </row>
    <row r="350" customFormat="false" ht="15" hidden="false" customHeight="false" outlineLevel="0" collapsed="false">
      <c r="A350" s="30" t="s">
        <v>29</v>
      </c>
      <c r="B350" s="30"/>
      <c r="C350" s="30"/>
      <c r="D350" s="31" t="s">
        <v>30</v>
      </c>
      <c r="E350" s="30"/>
      <c r="F350" s="30"/>
      <c r="G350" s="30"/>
      <c r="H350" s="32"/>
      <c r="I350" s="30"/>
      <c r="J350" s="33" t="n">
        <v>42685.84</v>
      </c>
    </row>
    <row r="351" customFormat="false" ht="29.85" hidden="false" customHeight="true" outlineLevel="0" collapsed="false">
      <c r="A351" s="34" t="s">
        <v>151</v>
      </c>
      <c r="B351" s="34" t="s">
        <v>47</v>
      </c>
      <c r="C351" s="34" t="s">
        <v>48</v>
      </c>
      <c r="D351" s="35" t="s">
        <v>10</v>
      </c>
      <c r="E351" s="34" t="s">
        <v>288</v>
      </c>
      <c r="F351" s="34"/>
      <c r="G351" s="34" t="s">
        <v>49</v>
      </c>
      <c r="H351" s="36" t="s">
        <v>50</v>
      </c>
      <c r="I351" s="34" t="s">
        <v>51</v>
      </c>
      <c r="J351" s="34" t="s">
        <v>11</v>
      </c>
    </row>
    <row r="352" customFormat="false" ht="57.8" hidden="false" customHeight="true" outlineLevel="0" collapsed="false">
      <c r="A352" s="37" t="s">
        <v>289</v>
      </c>
      <c r="B352" s="37" t="s">
        <v>152</v>
      </c>
      <c r="C352" s="37" t="s">
        <v>60</v>
      </c>
      <c r="D352" s="38" t="s">
        <v>153</v>
      </c>
      <c r="E352" s="37" t="s">
        <v>493</v>
      </c>
      <c r="F352" s="37"/>
      <c r="G352" s="37" t="s">
        <v>154</v>
      </c>
      <c r="H352" s="39" t="n">
        <v>1</v>
      </c>
      <c r="I352" s="40" t="n">
        <v>1938.26</v>
      </c>
      <c r="J352" s="40" t="n">
        <v>1938.26</v>
      </c>
    </row>
    <row r="353" customFormat="false" ht="71.8" hidden="false" customHeight="true" outlineLevel="0" collapsed="false">
      <c r="A353" s="41" t="s">
        <v>291</v>
      </c>
      <c r="B353" s="41" t="s">
        <v>494</v>
      </c>
      <c r="C353" s="41" t="s">
        <v>60</v>
      </c>
      <c r="D353" s="42" t="s">
        <v>495</v>
      </c>
      <c r="E353" s="41" t="s">
        <v>493</v>
      </c>
      <c r="F353" s="41"/>
      <c r="G353" s="41" t="s">
        <v>154</v>
      </c>
      <c r="H353" s="43" t="n">
        <v>1</v>
      </c>
      <c r="I353" s="44" t="n">
        <v>498.59</v>
      </c>
      <c r="J353" s="44" t="n">
        <v>498.59</v>
      </c>
    </row>
    <row r="354" customFormat="false" ht="57.8" hidden="false" customHeight="true" outlineLevel="0" collapsed="false">
      <c r="A354" s="41" t="s">
        <v>291</v>
      </c>
      <c r="B354" s="41" t="s">
        <v>496</v>
      </c>
      <c r="C354" s="41" t="s">
        <v>60</v>
      </c>
      <c r="D354" s="42" t="s">
        <v>497</v>
      </c>
      <c r="E354" s="41" t="s">
        <v>294</v>
      </c>
      <c r="F354" s="41"/>
      <c r="G354" s="41" t="s">
        <v>62</v>
      </c>
      <c r="H354" s="43" t="n">
        <v>0.0194</v>
      </c>
      <c r="I354" s="44" t="n">
        <v>617.92</v>
      </c>
      <c r="J354" s="44" t="n">
        <v>11.98</v>
      </c>
    </row>
    <row r="355" customFormat="false" ht="29.85" hidden="false" customHeight="true" outlineLevel="0" collapsed="false">
      <c r="A355" s="41" t="s">
        <v>291</v>
      </c>
      <c r="B355" s="41" t="s">
        <v>498</v>
      </c>
      <c r="C355" s="41" t="s">
        <v>60</v>
      </c>
      <c r="D355" s="42" t="s">
        <v>499</v>
      </c>
      <c r="E355" s="41" t="s">
        <v>294</v>
      </c>
      <c r="F355" s="41"/>
      <c r="G355" s="41" t="s">
        <v>319</v>
      </c>
      <c r="H355" s="43" t="n">
        <v>0.3233</v>
      </c>
      <c r="I355" s="44" t="n">
        <v>17.26</v>
      </c>
      <c r="J355" s="44" t="n">
        <v>5.58</v>
      </c>
    </row>
    <row r="356" customFormat="false" ht="29.85" hidden="false" customHeight="true" outlineLevel="0" collapsed="false">
      <c r="A356" s="41" t="s">
        <v>291</v>
      </c>
      <c r="B356" s="41" t="s">
        <v>500</v>
      </c>
      <c r="C356" s="41" t="s">
        <v>60</v>
      </c>
      <c r="D356" s="42" t="s">
        <v>501</v>
      </c>
      <c r="E356" s="41" t="s">
        <v>294</v>
      </c>
      <c r="F356" s="41"/>
      <c r="G356" s="41" t="s">
        <v>319</v>
      </c>
      <c r="H356" s="43" t="n">
        <v>2.9102</v>
      </c>
      <c r="I356" s="44" t="n">
        <v>25.04</v>
      </c>
      <c r="J356" s="44" t="n">
        <v>72.87</v>
      </c>
    </row>
    <row r="357" customFormat="false" ht="43.8" hidden="false" customHeight="true" outlineLevel="0" collapsed="false">
      <c r="A357" s="41" t="s">
        <v>291</v>
      </c>
      <c r="B357" s="41" t="s">
        <v>502</v>
      </c>
      <c r="C357" s="41" t="s">
        <v>60</v>
      </c>
      <c r="D357" s="42" t="s">
        <v>503</v>
      </c>
      <c r="E357" s="41" t="s">
        <v>493</v>
      </c>
      <c r="F357" s="41"/>
      <c r="G357" s="41" t="s">
        <v>110</v>
      </c>
      <c r="H357" s="43" t="n">
        <v>6.05</v>
      </c>
      <c r="I357" s="44" t="n">
        <v>16.35</v>
      </c>
      <c r="J357" s="44" t="n">
        <v>98.91</v>
      </c>
    </row>
    <row r="358" customFormat="false" ht="43.8" hidden="false" customHeight="true" outlineLevel="0" collapsed="false">
      <c r="A358" s="41" t="s">
        <v>291</v>
      </c>
      <c r="B358" s="41" t="s">
        <v>504</v>
      </c>
      <c r="C358" s="41" t="s">
        <v>60</v>
      </c>
      <c r="D358" s="42" t="s">
        <v>505</v>
      </c>
      <c r="E358" s="41" t="s">
        <v>493</v>
      </c>
      <c r="F358" s="41"/>
      <c r="G358" s="41" t="s">
        <v>154</v>
      </c>
      <c r="H358" s="43" t="n">
        <v>1</v>
      </c>
      <c r="I358" s="44" t="n">
        <v>8.95</v>
      </c>
      <c r="J358" s="44" t="n">
        <v>8.95</v>
      </c>
    </row>
    <row r="359" customFormat="false" ht="43.8" hidden="false" customHeight="true" outlineLevel="0" collapsed="false">
      <c r="A359" s="41" t="s">
        <v>291</v>
      </c>
      <c r="B359" s="41" t="s">
        <v>506</v>
      </c>
      <c r="C359" s="41" t="s">
        <v>60</v>
      </c>
      <c r="D359" s="42" t="s">
        <v>507</v>
      </c>
      <c r="E359" s="41" t="s">
        <v>493</v>
      </c>
      <c r="F359" s="41"/>
      <c r="G359" s="41" t="s">
        <v>154</v>
      </c>
      <c r="H359" s="43" t="n">
        <v>1</v>
      </c>
      <c r="I359" s="44" t="n">
        <v>14.7</v>
      </c>
      <c r="J359" s="44" t="n">
        <v>14.7</v>
      </c>
    </row>
    <row r="360" customFormat="false" ht="43.8" hidden="false" customHeight="true" outlineLevel="0" collapsed="false">
      <c r="A360" s="41" t="s">
        <v>291</v>
      </c>
      <c r="B360" s="41" t="s">
        <v>508</v>
      </c>
      <c r="C360" s="41" t="s">
        <v>60</v>
      </c>
      <c r="D360" s="42" t="s">
        <v>509</v>
      </c>
      <c r="E360" s="41" t="s">
        <v>493</v>
      </c>
      <c r="F360" s="41"/>
      <c r="G360" s="41" t="s">
        <v>154</v>
      </c>
      <c r="H360" s="43" t="n">
        <v>1</v>
      </c>
      <c r="I360" s="44" t="n">
        <v>16.22</v>
      </c>
      <c r="J360" s="44" t="n">
        <v>16.22</v>
      </c>
    </row>
    <row r="361" customFormat="false" ht="43.8" hidden="false" customHeight="true" outlineLevel="0" collapsed="false">
      <c r="A361" s="41" t="s">
        <v>291</v>
      </c>
      <c r="B361" s="41" t="s">
        <v>510</v>
      </c>
      <c r="C361" s="41" t="s">
        <v>60</v>
      </c>
      <c r="D361" s="42" t="s">
        <v>511</v>
      </c>
      <c r="E361" s="41" t="s">
        <v>493</v>
      </c>
      <c r="F361" s="41"/>
      <c r="G361" s="41" t="s">
        <v>110</v>
      </c>
      <c r="H361" s="43" t="n">
        <v>22.2</v>
      </c>
      <c r="I361" s="44" t="n">
        <v>15.64</v>
      </c>
      <c r="J361" s="44" t="n">
        <v>347.2</v>
      </c>
    </row>
    <row r="362" customFormat="false" ht="43.8" hidden="false" customHeight="true" outlineLevel="0" collapsed="false">
      <c r="A362" s="41" t="s">
        <v>291</v>
      </c>
      <c r="B362" s="41" t="s">
        <v>512</v>
      </c>
      <c r="C362" s="41" t="s">
        <v>60</v>
      </c>
      <c r="D362" s="42" t="s">
        <v>513</v>
      </c>
      <c r="E362" s="41" t="s">
        <v>493</v>
      </c>
      <c r="F362" s="41"/>
      <c r="G362" s="41" t="s">
        <v>154</v>
      </c>
      <c r="H362" s="43" t="n">
        <v>1</v>
      </c>
      <c r="I362" s="44" t="n">
        <v>103.24</v>
      </c>
      <c r="J362" s="44" t="n">
        <v>103.24</v>
      </c>
    </row>
    <row r="363" customFormat="false" ht="43.8" hidden="false" customHeight="true" outlineLevel="0" collapsed="false">
      <c r="A363" s="41" t="s">
        <v>291</v>
      </c>
      <c r="B363" s="41" t="s">
        <v>514</v>
      </c>
      <c r="C363" s="41" t="s">
        <v>60</v>
      </c>
      <c r="D363" s="42" t="s">
        <v>515</v>
      </c>
      <c r="E363" s="41" t="s">
        <v>493</v>
      </c>
      <c r="F363" s="41"/>
      <c r="G363" s="41" t="s">
        <v>110</v>
      </c>
      <c r="H363" s="43" t="n">
        <v>1.95</v>
      </c>
      <c r="I363" s="44" t="n">
        <v>63.48</v>
      </c>
      <c r="J363" s="44" t="n">
        <v>123.78</v>
      </c>
    </row>
    <row r="364" customFormat="false" ht="43.8" hidden="false" customHeight="true" outlineLevel="0" collapsed="false">
      <c r="A364" s="41" t="s">
        <v>291</v>
      </c>
      <c r="B364" s="41" t="s">
        <v>177</v>
      </c>
      <c r="C364" s="41" t="s">
        <v>60</v>
      </c>
      <c r="D364" s="42" t="s">
        <v>178</v>
      </c>
      <c r="E364" s="41" t="s">
        <v>493</v>
      </c>
      <c r="F364" s="41"/>
      <c r="G364" s="41" t="s">
        <v>154</v>
      </c>
      <c r="H364" s="43" t="n">
        <v>1</v>
      </c>
      <c r="I364" s="44" t="n">
        <v>102.43</v>
      </c>
      <c r="J364" s="44" t="n">
        <v>102.43</v>
      </c>
    </row>
    <row r="365" customFormat="false" ht="43.8" hidden="false" customHeight="true" outlineLevel="0" collapsed="false">
      <c r="A365" s="54" t="s">
        <v>324</v>
      </c>
      <c r="B365" s="54" t="s">
        <v>516</v>
      </c>
      <c r="C365" s="54" t="s">
        <v>60</v>
      </c>
      <c r="D365" s="55" t="s">
        <v>517</v>
      </c>
      <c r="E365" s="54" t="s">
        <v>327</v>
      </c>
      <c r="F365" s="54"/>
      <c r="G365" s="54" t="s">
        <v>154</v>
      </c>
      <c r="H365" s="56" t="n">
        <v>1</v>
      </c>
      <c r="I365" s="57" t="n">
        <v>394.79</v>
      </c>
      <c r="J365" s="57" t="n">
        <v>394.79</v>
      </c>
    </row>
    <row r="366" customFormat="false" ht="43.8" hidden="false" customHeight="true" outlineLevel="0" collapsed="false">
      <c r="A366" s="54" t="s">
        <v>324</v>
      </c>
      <c r="B366" s="54" t="s">
        <v>518</v>
      </c>
      <c r="C366" s="54" t="s">
        <v>60</v>
      </c>
      <c r="D366" s="55" t="s">
        <v>519</v>
      </c>
      <c r="E366" s="54" t="s">
        <v>327</v>
      </c>
      <c r="F366" s="54"/>
      <c r="G366" s="54" t="s">
        <v>154</v>
      </c>
      <c r="H366" s="56" t="n">
        <v>1</v>
      </c>
      <c r="I366" s="57" t="n">
        <v>25.67</v>
      </c>
      <c r="J366" s="57" t="n">
        <v>25.67</v>
      </c>
    </row>
    <row r="367" customFormat="false" ht="29.85" hidden="false" customHeight="true" outlineLevel="0" collapsed="false">
      <c r="A367" s="54" t="s">
        <v>324</v>
      </c>
      <c r="B367" s="54" t="s">
        <v>520</v>
      </c>
      <c r="C367" s="54" t="s">
        <v>60</v>
      </c>
      <c r="D367" s="55" t="s">
        <v>521</v>
      </c>
      <c r="E367" s="54" t="s">
        <v>327</v>
      </c>
      <c r="F367" s="54"/>
      <c r="G367" s="54" t="s">
        <v>154</v>
      </c>
      <c r="H367" s="56" t="n">
        <v>1</v>
      </c>
      <c r="I367" s="57" t="n">
        <v>2.59</v>
      </c>
      <c r="J367" s="57" t="n">
        <v>2.59</v>
      </c>
    </row>
    <row r="368" customFormat="false" ht="43.8" hidden="false" customHeight="true" outlineLevel="0" collapsed="false">
      <c r="A368" s="54" t="s">
        <v>324</v>
      </c>
      <c r="B368" s="54" t="s">
        <v>522</v>
      </c>
      <c r="C368" s="54" t="s">
        <v>60</v>
      </c>
      <c r="D368" s="55" t="s">
        <v>523</v>
      </c>
      <c r="E368" s="54" t="s">
        <v>327</v>
      </c>
      <c r="F368" s="54"/>
      <c r="G368" s="54" t="s">
        <v>154</v>
      </c>
      <c r="H368" s="56" t="n">
        <v>3</v>
      </c>
      <c r="I368" s="57" t="n">
        <v>10.77</v>
      </c>
      <c r="J368" s="57" t="n">
        <v>32.31</v>
      </c>
    </row>
    <row r="369" customFormat="false" ht="43.8" hidden="false" customHeight="true" outlineLevel="0" collapsed="false">
      <c r="A369" s="54" t="s">
        <v>324</v>
      </c>
      <c r="B369" s="54" t="s">
        <v>524</v>
      </c>
      <c r="C369" s="54" t="s">
        <v>60</v>
      </c>
      <c r="D369" s="55" t="s">
        <v>525</v>
      </c>
      <c r="E369" s="54" t="s">
        <v>327</v>
      </c>
      <c r="F369" s="54"/>
      <c r="G369" s="54" t="s">
        <v>154</v>
      </c>
      <c r="H369" s="56" t="n">
        <v>2</v>
      </c>
      <c r="I369" s="57" t="n">
        <v>1.56</v>
      </c>
      <c r="J369" s="57" t="n">
        <v>3.12</v>
      </c>
    </row>
    <row r="370" customFormat="false" ht="29.85" hidden="false" customHeight="true" outlineLevel="0" collapsed="false">
      <c r="A370" s="54" t="s">
        <v>324</v>
      </c>
      <c r="B370" s="54" t="s">
        <v>526</v>
      </c>
      <c r="C370" s="54" t="s">
        <v>60</v>
      </c>
      <c r="D370" s="55" t="s">
        <v>527</v>
      </c>
      <c r="E370" s="54" t="s">
        <v>327</v>
      </c>
      <c r="F370" s="54"/>
      <c r="G370" s="54" t="s">
        <v>154</v>
      </c>
      <c r="H370" s="56" t="n">
        <v>1</v>
      </c>
      <c r="I370" s="57" t="n">
        <v>32.95</v>
      </c>
      <c r="J370" s="57" t="n">
        <v>32.95</v>
      </c>
    </row>
    <row r="371" customFormat="false" ht="29.85" hidden="false" customHeight="true" outlineLevel="0" collapsed="false">
      <c r="A371" s="54" t="s">
        <v>324</v>
      </c>
      <c r="B371" s="54" t="s">
        <v>528</v>
      </c>
      <c r="C371" s="54" t="s">
        <v>60</v>
      </c>
      <c r="D371" s="55" t="s">
        <v>529</v>
      </c>
      <c r="E371" s="54" t="s">
        <v>327</v>
      </c>
      <c r="F371" s="54"/>
      <c r="G371" s="54" t="s">
        <v>154</v>
      </c>
      <c r="H371" s="56" t="n">
        <v>0.06</v>
      </c>
      <c r="I371" s="57" t="n">
        <v>55.49</v>
      </c>
      <c r="J371" s="57" t="n">
        <v>3.32</v>
      </c>
    </row>
    <row r="372" customFormat="false" ht="43.8" hidden="false" customHeight="true" outlineLevel="0" collapsed="false">
      <c r="A372" s="54" t="s">
        <v>324</v>
      </c>
      <c r="B372" s="54" t="s">
        <v>530</v>
      </c>
      <c r="C372" s="54" t="s">
        <v>60</v>
      </c>
      <c r="D372" s="55" t="s">
        <v>531</v>
      </c>
      <c r="E372" s="54" t="s">
        <v>327</v>
      </c>
      <c r="F372" s="54"/>
      <c r="G372" s="54" t="s">
        <v>154</v>
      </c>
      <c r="H372" s="56" t="n">
        <v>1</v>
      </c>
      <c r="I372" s="57" t="n">
        <v>37.43</v>
      </c>
      <c r="J372" s="57" t="n">
        <v>37.43</v>
      </c>
    </row>
    <row r="373" customFormat="false" ht="15" hidden="false" customHeight="true" outlineLevel="0" collapsed="false">
      <c r="A373" s="54" t="s">
        <v>324</v>
      </c>
      <c r="B373" s="54" t="s">
        <v>532</v>
      </c>
      <c r="C373" s="54" t="s">
        <v>60</v>
      </c>
      <c r="D373" s="55" t="s">
        <v>533</v>
      </c>
      <c r="E373" s="54" t="s">
        <v>327</v>
      </c>
      <c r="F373" s="54"/>
      <c r="G373" s="54" t="s">
        <v>110</v>
      </c>
      <c r="H373" s="56" t="n">
        <v>0.1664</v>
      </c>
      <c r="I373" s="57" t="n">
        <v>5.99</v>
      </c>
      <c r="J373" s="57" t="n">
        <v>0.99</v>
      </c>
    </row>
    <row r="374" customFormat="false" ht="15" hidden="false" customHeight="true" outlineLevel="0" collapsed="false">
      <c r="A374" s="54" t="s">
        <v>324</v>
      </c>
      <c r="B374" s="54" t="s">
        <v>534</v>
      </c>
      <c r="C374" s="54" t="s">
        <v>60</v>
      </c>
      <c r="D374" s="55" t="s">
        <v>535</v>
      </c>
      <c r="E374" s="54" t="s">
        <v>327</v>
      </c>
      <c r="F374" s="54"/>
      <c r="G374" s="54" t="s">
        <v>154</v>
      </c>
      <c r="H374" s="56" t="n">
        <v>2</v>
      </c>
      <c r="I374" s="57" t="n">
        <v>0.32</v>
      </c>
      <c r="J374" s="57" t="n">
        <v>0.64</v>
      </c>
    </row>
    <row r="375" customFormat="false" ht="26.85" hidden="false" customHeight="false" outlineLevel="0" collapsed="false">
      <c r="A375" s="11"/>
      <c r="B375" s="11"/>
      <c r="C375" s="11"/>
      <c r="D375" s="12"/>
      <c r="E375" s="11" t="s">
        <v>298</v>
      </c>
      <c r="F375" s="45" t="n">
        <v>304.6</v>
      </c>
      <c r="G375" s="11" t="s">
        <v>299</v>
      </c>
      <c r="H375" s="46" t="n">
        <v>0</v>
      </c>
      <c r="I375" s="11" t="s">
        <v>300</v>
      </c>
      <c r="J375" s="45" t="n">
        <v>304.6</v>
      </c>
    </row>
    <row r="376" customFormat="false" ht="29.85" hidden="false" customHeight="true" outlineLevel="0" collapsed="false">
      <c r="A376" s="11"/>
      <c r="B376" s="11"/>
      <c r="C376" s="11"/>
      <c r="D376" s="12"/>
      <c r="E376" s="11" t="s">
        <v>301</v>
      </c>
      <c r="F376" s="45" t="n">
        <v>511.7</v>
      </c>
      <c r="G376" s="11"/>
      <c r="H376" s="47" t="s">
        <v>302</v>
      </c>
      <c r="I376" s="47"/>
      <c r="J376" s="45" t="n">
        <v>2449.96</v>
      </c>
    </row>
    <row r="377" customFormat="false" ht="26.85" hidden="false" customHeight="false" outlineLevel="0" collapsed="false">
      <c r="A377" s="14"/>
      <c r="B377" s="14"/>
      <c r="C377" s="14"/>
      <c r="D377" s="48"/>
      <c r="E377" s="14"/>
      <c r="F377" s="14"/>
      <c r="G377" s="14" t="s">
        <v>303</v>
      </c>
      <c r="H377" s="49" t="n">
        <v>1</v>
      </c>
      <c r="I377" s="14" t="s">
        <v>304</v>
      </c>
      <c r="J377" s="50" t="n">
        <v>2449.96</v>
      </c>
    </row>
    <row r="378" customFormat="false" ht="15" hidden="false" customHeight="false" outlineLevel="0" collapsed="false">
      <c r="A378" s="51"/>
      <c r="B378" s="51"/>
      <c r="C378" s="51"/>
      <c r="D378" s="52"/>
      <c r="E378" s="51"/>
      <c r="F378" s="51"/>
      <c r="G378" s="51"/>
      <c r="H378" s="53"/>
      <c r="I378" s="51"/>
      <c r="J378" s="51"/>
    </row>
    <row r="379" customFormat="false" ht="29.85" hidden="false" customHeight="true" outlineLevel="0" collapsed="false">
      <c r="A379" s="34" t="s">
        <v>155</v>
      </c>
      <c r="B379" s="34" t="s">
        <v>47</v>
      </c>
      <c r="C379" s="34" t="s">
        <v>48</v>
      </c>
      <c r="D379" s="35" t="s">
        <v>10</v>
      </c>
      <c r="E379" s="34" t="s">
        <v>288</v>
      </c>
      <c r="F379" s="34"/>
      <c r="G379" s="34" t="s">
        <v>49</v>
      </c>
      <c r="H379" s="36" t="s">
        <v>50</v>
      </c>
      <c r="I379" s="34" t="s">
        <v>51</v>
      </c>
      <c r="J379" s="34" t="s">
        <v>11</v>
      </c>
    </row>
    <row r="380" customFormat="false" ht="57.8" hidden="false" customHeight="true" outlineLevel="0" collapsed="false">
      <c r="A380" s="37" t="s">
        <v>289</v>
      </c>
      <c r="B380" s="37" t="s">
        <v>156</v>
      </c>
      <c r="C380" s="37" t="s">
        <v>60</v>
      </c>
      <c r="D380" s="38" t="s">
        <v>157</v>
      </c>
      <c r="E380" s="37" t="s">
        <v>493</v>
      </c>
      <c r="F380" s="37"/>
      <c r="G380" s="37" t="s">
        <v>154</v>
      </c>
      <c r="H380" s="39" t="n">
        <v>1</v>
      </c>
      <c r="I380" s="40" t="n">
        <v>164.44</v>
      </c>
      <c r="J380" s="40" t="n">
        <v>164.44</v>
      </c>
    </row>
    <row r="381" customFormat="false" ht="29.85" hidden="false" customHeight="true" outlineLevel="0" collapsed="false">
      <c r="A381" s="41" t="s">
        <v>291</v>
      </c>
      <c r="B381" s="41" t="s">
        <v>536</v>
      </c>
      <c r="C381" s="41" t="s">
        <v>60</v>
      </c>
      <c r="D381" s="42" t="s">
        <v>537</v>
      </c>
      <c r="E381" s="41" t="s">
        <v>538</v>
      </c>
      <c r="F381" s="41"/>
      <c r="G381" s="41" t="s">
        <v>110</v>
      </c>
      <c r="H381" s="43" t="n">
        <v>2.2</v>
      </c>
      <c r="I381" s="44" t="n">
        <v>5.98</v>
      </c>
      <c r="J381" s="44" t="n">
        <v>13.15</v>
      </c>
    </row>
    <row r="382" customFormat="false" ht="29.85" hidden="false" customHeight="true" outlineLevel="0" collapsed="false">
      <c r="A382" s="41" t="s">
        <v>291</v>
      </c>
      <c r="B382" s="41" t="s">
        <v>539</v>
      </c>
      <c r="C382" s="41" t="s">
        <v>60</v>
      </c>
      <c r="D382" s="42" t="s">
        <v>540</v>
      </c>
      <c r="E382" s="41" t="s">
        <v>538</v>
      </c>
      <c r="F382" s="41"/>
      <c r="G382" s="41" t="s">
        <v>154</v>
      </c>
      <c r="H382" s="43" t="n">
        <v>1</v>
      </c>
      <c r="I382" s="44" t="n">
        <v>3.82</v>
      </c>
      <c r="J382" s="44" t="n">
        <v>3.82</v>
      </c>
    </row>
    <row r="383" customFormat="false" ht="43.8" hidden="false" customHeight="true" outlineLevel="0" collapsed="false">
      <c r="A383" s="41" t="s">
        <v>291</v>
      </c>
      <c r="B383" s="41" t="s">
        <v>541</v>
      </c>
      <c r="C383" s="41" t="s">
        <v>60</v>
      </c>
      <c r="D383" s="42" t="s">
        <v>542</v>
      </c>
      <c r="E383" s="41" t="s">
        <v>538</v>
      </c>
      <c r="F383" s="41"/>
      <c r="G383" s="41" t="s">
        <v>110</v>
      </c>
      <c r="H383" s="43" t="n">
        <v>2.2</v>
      </c>
      <c r="I383" s="44" t="n">
        <v>12.08</v>
      </c>
      <c r="J383" s="44" t="n">
        <v>26.57</v>
      </c>
    </row>
    <row r="384" customFormat="false" ht="43.8" hidden="false" customHeight="true" outlineLevel="0" collapsed="false">
      <c r="A384" s="41" t="s">
        <v>291</v>
      </c>
      <c r="B384" s="41" t="s">
        <v>543</v>
      </c>
      <c r="C384" s="41" t="s">
        <v>60</v>
      </c>
      <c r="D384" s="42" t="s">
        <v>544</v>
      </c>
      <c r="E384" s="41" t="s">
        <v>493</v>
      </c>
      <c r="F384" s="41"/>
      <c r="G384" s="41" t="s">
        <v>110</v>
      </c>
      <c r="H384" s="43" t="n">
        <v>2</v>
      </c>
      <c r="I384" s="44" t="n">
        <v>5.81</v>
      </c>
      <c r="J384" s="44" t="n">
        <v>11.62</v>
      </c>
    </row>
    <row r="385" customFormat="false" ht="43.8" hidden="false" customHeight="true" outlineLevel="0" collapsed="false">
      <c r="A385" s="41" t="s">
        <v>291</v>
      </c>
      <c r="B385" s="41" t="s">
        <v>545</v>
      </c>
      <c r="C385" s="41" t="s">
        <v>60</v>
      </c>
      <c r="D385" s="42" t="s">
        <v>546</v>
      </c>
      <c r="E385" s="41" t="s">
        <v>493</v>
      </c>
      <c r="F385" s="41"/>
      <c r="G385" s="41" t="s">
        <v>110</v>
      </c>
      <c r="H385" s="43" t="n">
        <v>2.2</v>
      </c>
      <c r="I385" s="44" t="n">
        <v>7.98</v>
      </c>
      <c r="J385" s="44" t="n">
        <v>17.55</v>
      </c>
    </row>
    <row r="386" customFormat="false" ht="43.8" hidden="false" customHeight="true" outlineLevel="0" collapsed="false">
      <c r="A386" s="41" t="s">
        <v>291</v>
      </c>
      <c r="B386" s="41" t="s">
        <v>547</v>
      </c>
      <c r="C386" s="41" t="s">
        <v>60</v>
      </c>
      <c r="D386" s="42" t="s">
        <v>548</v>
      </c>
      <c r="E386" s="41" t="s">
        <v>493</v>
      </c>
      <c r="F386" s="41"/>
      <c r="G386" s="41" t="s">
        <v>110</v>
      </c>
      <c r="H386" s="43" t="n">
        <v>12.6</v>
      </c>
      <c r="I386" s="44" t="n">
        <v>2.83</v>
      </c>
      <c r="J386" s="44" t="n">
        <v>35.65</v>
      </c>
    </row>
    <row r="387" customFormat="false" ht="43.8" hidden="false" customHeight="true" outlineLevel="0" collapsed="false">
      <c r="A387" s="41" t="s">
        <v>291</v>
      </c>
      <c r="B387" s="41" t="s">
        <v>549</v>
      </c>
      <c r="C387" s="41" t="s">
        <v>60</v>
      </c>
      <c r="D387" s="42" t="s">
        <v>550</v>
      </c>
      <c r="E387" s="41" t="s">
        <v>493</v>
      </c>
      <c r="F387" s="41"/>
      <c r="G387" s="41" t="s">
        <v>154</v>
      </c>
      <c r="H387" s="43" t="n">
        <v>0.375</v>
      </c>
      <c r="I387" s="44" t="n">
        <v>9.26</v>
      </c>
      <c r="J387" s="44" t="n">
        <v>3.47</v>
      </c>
    </row>
    <row r="388" customFormat="false" ht="43.8" hidden="false" customHeight="true" outlineLevel="0" collapsed="false">
      <c r="A388" s="41" t="s">
        <v>291</v>
      </c>
      <c r="B388" s="41" t="s">
        <v>551</v>
      </c>
      <c r="C388" s="41" t="s">
        <v>60</v>
      </c>
      <c r="D388" s="42" t="s">
        <v>552</v>
      </c>
      <c r="E388" s="41" t="s">
        <v>493</v>
      </c>
      <c r="F388" s="41"/>
      <c r="G388" s="41" t="s">
        <v>154</v>
      </c>
      <c r="H388" s="43" t="n">
        <v>1</v>
      </c>
      <c r="I388" s="44" t="n">
        <v>12.78</v>
      </c>
      <c r="J388" s="44" t="n">
        <v>12.78</v>
      </c>
    </row>
    <row r="389" customFormat="false" ht="43.8" hidden="false" customHeight="true" outlineLevel="0" collapsed="false">
      <c r="A389" s="41" t="s">
        <v>291</v>
      </c>
      <c r="B389" s="41" t="s">
        <v>553</v>
      </c>
      <c r="C389" s="41" t="s">
        <v>60</v>
      </c>
      <c r="D389" s="42" t="s">
        <v>554</v>
      </c>
      <c r="E389" s="41" t="s">
        <v>493</v>
      </c>
      <c r="F389" s="41"/>
      <c r="G389" s="41" t="s">
        <v>154</v>
      </c>
      <c r="H389" s="43" t="n">
        <v>1</v>
      </c>
      <c r="I389" s="44" t="n">
        <v>39.83</v>
      </c>
      <c r="J389" s="44" t="n">
        <v>39.83</v>
      </c>
    </row>
    <row r="390" customFormat="false" ht="26.85" hidden="false" customHeight="false" outlineLevel="0" collapsed="false">
      <c r="A390" s="11"/>
      <c r="B390" s="11"/>
      <c r="C390" s="11"/>
      <c r="D390" s="12"/>
      <c r="E390" s="11" t="s">
        <v>298</v>
      </c>
      <c r="F390" s="45" t="n">
        <v>79.16</v>
      </c>
      <c r="G390" s="11" t="s">
        <v>299</v>
      </c>
      <c r="H390" s="46" t="n">
        <v>0</v>
      </c>
      <c r="I390" s="11" t="s">
        <v>300</v>
      </c>
      <c r="J390" s="45" t="n">
        <v>79.16</v>
      </c>
    </row>
    <row r="391" customFormat="false" ht="29.85" hidden="false" customHeight="true" outlineLevel="0" collapsed="false">
      <c r="A391" s="11"/>
      <c r="B391" s="11"/>
      <c r="C391" s="11"/>
      <c r="D391" s="12"/>
      <c r="E391" s="11" t="s">
        <v>301</v>
      </c>
      <c r="F391" s="45" t="n">
        <v>43.41</v>
      </c>
      <c r="G391" s="11"/>
      <c r="H391" s="47" t="s">
        <v>302</v>
      </c>
      <c r="I391" s="47"/>
      <c r="J391" s="45" t="n">
        <v>207.85</v>
      </c>
    </row>
    <row r="392" customFormat="false" ht="26.85" hidden="false" customHeight="false" outlineLevel="0" collapsed="false">
      <c r="A392" s="14"/>
      <c r="B392" s="14"/>
      <c r="C392" s="14"/>
      <c r="D392" s="48"/>
      <c r="E392" s="14"/>
      <c r="F392" s="14"/>
      <c r="G392" s="14" t="s">
        <v>303</v>
      </c>
      <c r="H392" s="49" t="n">
        <v>48</v>
      </c>
      <c r="I392" s="14" t="s">
        <v>304</v>
      </c>
      <c r="J392" s="50" t="n">
        <v>9976.8</v>
      </c>
    </row>
    <row r="393" customFormat="false" ht="15" hidden="false" customHeight="false" outlineLevel="0" collapsed="false">
      <c r="A393" s="51"/>
      <c r="B393" s="51"/>
      <c r="C393" s="51"/>
      <c r="D393" s="52"/>
      <c r="E393" s="51"/>
      <c r="F393" s="51"/>
      <c r="G393" s="51"/>
      <c r="H393" s="53"/>
      <c r="I393" s="51"/>
      <c r="J393" s="51"/>
    </row>
    <row r="394" customFormat="false" ht="29.85" hidden="false" customHeight="true" outlineLevel="0" collapsed="false">
      <c r="A394" s="34" t="s">
        <v>158</v>
      </c>
      <c r="B394" s="34" t="s">
        <v>47</v>
      </c>
      <c r="C394" s="34" t="s">
        <v>48</v>
      </c>
      <c r="D394" s="35" t="s">
        <v>10</v>
      </c>
      <c r="E394" s="34" t="s">
        <v>288</v>
      </c>
      <c r="F394" s="34"/>
      <c r="G394" s="34" t="s">
        <v>49</v>
      </c>
      <c r="H394" s="36" t="s">
        <v>50</v>
      </c>
      <c r="I394" s="34" t="s">
        <v>51</v>
      </c>
      <c r="J394" s="34" t="s">
        <v>11</v>
      </c>
    </row>
    <row r="395" customFormat="false" ht="43.8" hidden="false" customHeight="true" outlineLevel="0" collapsed="false">
      <c r="A395" s="37" t="s">
        <v>289</v>
      </c>
      <c r="B395" s="37" t="s">
        <v>159</v>
      </c>
      <c r="C395" s="37" t="s">
        <v>60</v>
      </c>
      <c r="D395" s="38" t="s">
        <v>160</v>
      </c>
      <c r="E395" s="37" t="s">
        <v>493</v>
      </c>
      <c r="F395" s="37"/>
      <c r="G395" s="37" t="s">
        <v>154</v>
      </c>
      <c r="H395" s="39" t="n">
        <v>1</v>
      </c>
      <c r="I395" s="40" t="n">
        <v>17.62</v>
      </c>
      <c r="J395" s="40" t="n">
        <v>17.62</v>
      </c>
    </row>
    <row r="396" customFormat="false" ht="29.85" hidden="false" customHeight="true" outlineLevel="0" collapsed="false">
      <c r="A396" s="41" t="s">
        <v>291</v>
      </c>
      <c r="B396" s="41" t="s">
        <v>498</v>
      </c>
      <c r="C396" s="41" t="s">
        <v>60</v>
      </c>
      <c r="D396" s="42" t="s">
        <v>499</v>
      </c>
      <c r="E396" s="41" t="s">
        <v>294</v>
      </c>
      <c r="F396" s="41"/>
      <c r="G396" s="41" t="s">
        <v>319</v>
      </c>
      <c r="H396" s="43" t="n">
        <v>0.0663</v>
      </c>
      <c r="I396" s="44" t="n">
        <v>17.26</v>
      </c>
      <c r="J396" s="44" t="n">
        <v>1.14</v>
      </c>
    </row>
    <row r="397" customFormat="false" ht="29.85" hidden="false" customHeight="true" outlineLevel="0" collapsed="false">
      <c r="A397" s="41" t="s">
        <v>291</v>
      </c>
      <c r="B397" s="41" t="s">
        <v>500</v>
      </c>
      <c r="C397" s="41" t="s">
        <v>60</v>
      </c>
      <c r="D397" s="42" t="s">
        <v>501</v>
      </c>
      <c r="E397" s="41" t="s">
        <v>294</v>
      </c>
      <c r="F397" s="41"/>
      <c r="G397" s="41" t="s">
        <v>319</v>
      </c>
      <c r="H397" s="43" t="n">
        <v>0.0663</v>
      </c>
      <c r="I397" s="44" t="n">
        <v>25.04</v>
      </c>
      <c r="J397" s="44" t="n">
        <v>1.66</v>
      </c>
    </row>
    <row r="398" customFormat="false" ht="43.8" hidden="false" customHeight="true" outlineLevel="0" collapsed="false">
      <c r="A398" s="54" t="s">
        <v>324</v>
      </c>
      <c r="B398" s="54" t="s">
        <v>555</v>
      </c>
      <c r="C398" s="54" t="s">
        <v>60</v>
      </c>
      <c r="D398" s="55" t="s">
        <v>556</v>
      </c>
      <c r="E398" s="54" t="s">
        <v>327</v>
      </c>
      <c r="F398" s="54"/>
      <c r="G398" s="54" t="s">
        <v>154</v>
      </c>
      <c r="H398" s="56" t="n">
        <v>1</v>
      </c>
      <c r="I398" s="57" t="n">
        <v>1.33</v>
      </c>
      <c r="J398" s="57" t="n">
        <v>1.33</v>
      </c>
    </row>
    <row r="399" customFormat="false" ht="29.85" hidden="false" customHeight="true" outlineLevel="0" collapsed="false">
      <c r="A399" s="54" t="s">
        <v>324</v>
      </c>
      <c r="B399" s="54" t="s">
        <v>557</v>
      </c>
      <c r="C399" s="54" t="s">
        <v>60</v>
      </c>
      <c r="D399" s="55" t="s">
        <v>558</v>
      </c>
      <c r="E399" s="54" t="s">
        <v>327</v>
      </c>
      <c r="F399" s="54"/>
      <c r="G399" s="54" t="s">
        <v>154</v>
      </c>
      <c r="H399" s="56" t="n">
        <v>1</v>
      </c>
      <c r="I399" s="57" t="n">
        <v>13.49</v>
      </c>
      <c r="J399" s="57" t="n">
        <v>13.49</v>
      </c>
    </row>
    <row r="400" customFormat="false" ht="26.85" hidden="false" customHeight="false" outlineLevel="0" collapsed="false">
      <c r="A400" s="11"/>
      <c r="B400" s="11"/>
      <c r="C400" s="11"/>
      <c r="D400" s="12"/>
      <c r="E400" s="11" t="s">
        <v>298</v>
      </c>
      <c r="F400" s="45" t="n">
        <v>2.09</v>
      </c>
      <c r="G400" s="11" t="s">
        <v>299</v>
      </c>
      <c r="H400" s="46" t="n">
        <v>0</v>
      </c>
      <c r="I400" s="11" t="s">
        <v>300</v>
      </c>
      <c r="J400" s="45" t="n">
        <v>2.09</v>
      </c>
    </row>
    <row r="401" customFormat="false" ht="29.85" hidden="false" customHeight="true" outlineLevel="0" collapsed="false">
      <c r="A401" s="11"/>
      <c r="B401" s="11"/>
      <c r="C401" s="11"/>
      <c r="D401" s="12"/>
      <c r="E401" s="11" t="s">
        <v>301</v>
      </c>
      <c r="F401" s="45" t="n">
        <v>4.65</v>
      </c>
      <c r="G401" s="11"/>
      <c r="H401" s="47" t="s">
        <v>302</v>
      </c>
      <c r="I401" s="47"/>
      <c r="J401" s="45" t="n">
        <v>22.27</v>
      </c>
    </row>
    <row r="402" customFormat="false" ht="26.85" hidden="false" customHeight="false" outlineLevel="0" collapsed="false">
      <c r="A402" s="14"/>
      <c r="B402" s="14"/>
      <c r="C402" s="14"/>
      <c r="D402" s="48"/>
      <c r="E402" s="14"/>
      <c r="F402" s="14"/>
      <c r="G402" s="14" t="s">
        <v>303</v>
      </c>
      <c r="H402" s="49" t="n">
        <v>7</v>
      </c>
      <c r="I402" s="14" t="s">
        <v>304</v>
      </c>
      <c r="J402" s="50" t="n">
        <v>155.89</v>
      </c>
    </row>
    <row r="403" customFormat="false" ht="15" hidden="false" customHeight="false" outlineLevel="0" collapsed="false">
      <c r="A403" s="51"/>
      <c r="B403" s="51"/>
      <c r="C403" s="51"/>
      <c r="D403" s="52"/>
      <c r="E403" s="51"/>
      <c r="F403" s="51"/>
      <c r="G403" s="51"/>
      <c r="H403" s="53"/>
      <c r="I403" s="51"/>
      <c r="J403" s="51"/>
    </row>
    <row r="404" customFormat="false" ht="29.85" hidden="false" customHeight="true" outlineLevel="0" collapsed="false">
      <c r="A404" s="34" t="s">
        <v>161</v>
      </c>
      <c r="B404" s="34" t="s">
        <v>47</v>
      </c>
      <c r="C404" s="34" t="s">
        <v>48</v>
      </c>
      <c r="D404" s="35" t="s">
        <v>10</v>
      </c>
      <c r="E404" s="34" t="s">
        <v>288</v>
      </c>
      <c r="F404" s="34"/>
      <c r="G404" s="34" t="s">
        <v>49</v>
      </c>
      <c r="H404" s="36" t="s">
        <v>50</v>
      </c>
      <c r="I404" s="34" t="s">
        <v>51</v>
      </c>
      <c r="J404" s="34" t="s">
        <v>11</v>
      </c>
    </row>
    <row r="405" customFormat="false" ht="43.8" hidden="false" customHeight="true" outlineLevel="0" collapsed="false">
      <c r="A405" s="37" t="s">
        <v>289</v>
      </c>
      <c r="B405" s="37" t="s">
        <v>162</v>
      </c>
      <c r="C405" s="37" t="s">
        <v>60</v>
      </c>
      <c r="D405" s="38" t="s">
        <v>163</v>
      </c>
      <c r="E405" s="37" t="s">
        <v>493</v>
      </c>
      <c r="F405" s="37"/>
      <c r="G405" s="37" t="s">
        <v>154</v>
      </c>
      <c r="H405" s="39" t="n">
        <v>1</v>
      </c>
      <c r="I405" s="40" t="n">
        <v>15.85</v>
      </c>
      <c r="J405" s="40" t="n">
        <v>15.85</v>
      </c>
    </row>
    <row r="406" customFormat="false" ht="29.85" hidden="false" customHeight="true" outlineLevel="0" collapsed="false">
      <c r="A406" s="41" t="s">
        <v>291</v>
      </c>
      <c r="B406" s="41" t="s">
        <v>498</v>
      </c>
      <c r="C406" s="41" t="s">
        <v>60</v>
      </c>
      <c r="D406" s="42" t="s">
        <v>499</v>
      </c>
      <c r="E406" s="41" t="s">
        <v>294</v>
      </c>
      <c r="F406" s="41"/>
      <c r="G406" s="41" t="s">
        <v>319</v>
      </c>
      <c r="H406" s="43" t="n">
        <v>0.0911</v>
      </c>
      <c r="I406" s="44" t="n">
        <v>17.26</v>
      </c>
      <c r="J406" s="44" t="n">
        <v>1.57</v>
      </c>
    </row>
    <row r="407" customFormat="false" ht="29.85" hidden="false" customHeight="true" outlineLevel="0" collapsed="false">
      <c r="A407" s="41" t="s">
        <v>291</v>
      </c>
      <c r="B407" s="41" t="s">
        <v>500</v>
      </c>
      <c r="C407" s="41" t="s">
        <v>60</v>
      </c>
      <c r="D407" s="42" t="s">
        <v>501</v>
      </c>
      <c r="E407" s="41" t="s">
        <v>294</v>
      </c>
      <c r="F407" s="41"/>
      <c r="G407" s="41" t="s">
        <v>319</v>
      </c>
      <c r="H407" s="43" t="n">
        <v>0.0911</v>
      </c>
      <c r="I407" s="44" t="n">
        <v>25.04</v>
      </c>
      <c r="J407" s="44" t="n">
        <v>2.28</v>
      </c>
    </row>
    <row r="408" customFormat="false" ht="43.8" hidden="false" customHeight="true" outlineLevel="0" collapsed="false">
      <c r="A408" s="54" t="s">
        <v>324</v>
      </c>
      <c r="B408" s="54" t="s">
        <v>559</v>
      </c>
      <c r="C408" s="54" t="s">
        <v>60</v>
      </c>
      <c r="D408" s="55" t="s">
        <v>560</v>
      </c>
      <c r="E408" s="54" t="s">
        <v>327</v>
      </c>
      <c r="F408" s="54"/>
      <c r="G408" s="54" t="s">
        <v>154</v>
      </c>
      <c r="H408" s="56" t="n">
        <v>1</v>
      </c>
      <c r="I408" s="57" t="n">
        <v>1.59</v>
      </c>
      <c r="J408" s="57" t="n">
        <v>1.59</v>
      </c>
    </row>
    <row r="409" customFormat="false" ht="15" hidden="false" customHeight="true" outlineLevel="0" collapsed="false">
      <c r="A409" s="54" t="s">
        <v>324</v>
      </c>
      <c r="B409" s="54" t="s">
        <v>561</v>
      </c>
      <c r="C409" s="54" t="s">
        <v>60</v>
      </c>
      <c r="D409" s="55" t="s">
        <v>562</v>
      </c>
      <c r="E409" s="54" t="s">
        <v>327</v>
      </c>
      <c r="F409" s="54"/>
      <c r="G409" s="54" t="s">
        <v>154</v>
      </c>
      <c r="H409" s="56" t="n">
        <v>1</v>
      </c>
      <c r="I409" s="57" t="n">
        <v>10.41</v>
      </c>
      <c r="J409" s="57" t="n">
        <v>10.41</v>
      </c>
    </row>
    <row r="410" customFormat="false" ht="26.85" hidden="false" customHeight="false" outlineLevel="0" collapsed="false">
      <c r="A410" s="11"/>
      <c r="B410" s="11"/>
      <c r="C410" s="11"/>
      <c r="D410" s="12"/>
      <c r="E410" s="11" t="s">
        <v>298</v>
      </c>
      <c r="F410" s="45" t="n">
        <v>2.87</v>
      </c>
      <c r="G410" s="11" t="s">
        <v>299</v>
      </c>
      <c r="H410" s="46" t="n">
        <v>0</v>
      </c>
      <c r="I410" s="11" t="s">
        <v>300</v>
      </c>
      <c r="J410" s="45" t="n">
        <v>2.87</v>
      </c>
    </row>
    <row r="411" customFormat="false" ht="29.85" hidden="false" customHeight="true" outlineLevel="0" collapsed="false">
      <c r="A411" s="11"/>
      <c r="B411" s="11"/>
      <c r="C411" s="11"/>
      <c r="D411" s="12"/>
      <c r="E411" s="11" t="s">
        <v>301</v>
      </c>
      <c r="F411" s="45" t="n">
        <v>4.18</v>
      </c>
      <c r="G411" s="11"/>
      <c r="H411" s="47" t="s">
        <v>302</v>
      </c>
      <c r="I411" s="47"/>
      <c r="J411" s="45" t="n">
        <v>20.03</v>
      </c>
    </row>
    <row r="412" customFormat="false" ht="26.85" hidden="false" customHeight="false" outlineLevel="0" collapsed="false">
      <c r="A412" s="14"/>
      <c r="B412" s="14"/>
      <c r="C412" s="14"/>
      <c r="D412" s="48"/>
      <c r="E412" s="14"/>
      <c r="F412" s="14"/>
      <c r="G412" s="14" t="s">
        <v>303</v>
      </c>
      <c r="H412" s="49" t="n">
        <v>2</v>
      </c>
      <c r="I412" s="14" t="s">
        <v>304</v>
      </c>
      <c r="J412" s="50" t="n">
        <v>40.06</v>
      </c>
    </row>
    <row r="413" customFormat="false" ht="15" hidden="false" customHeight="false" outlineLevel="0" collapsed="false">
      <c r="A413" s="51"/>
      <c r="B413" s="51"/>
      <c r="C413" s="51"/>
      <c r="D413" s="52"/>
      <c r="E413" s="51"/>
      <c r="F413" s="51"/>
      <c r="G413" s="51"/>
      <c r="H413" s="53"/>
      <c r="I413" s="51"/>
      <c r="J413" s="51"/>
    </row>
    <row r="414" customFormat="false" ht="29.85" hidden="false" customHeight="true" outlineLevel="0" collapsed="false">
      <c r="A414" s="34" t="s">
        <v>164</v>
      </c>
      <c r="B414" s="34" t="s">
        <v>47</v>
      </c>
      <c r="C414" s="34" t="s">
        <v>48</v>
      </c>
      <c r="D414" s="35" t="s">
        <v>10</v>
      </c>
      <c r="E414" s="34" t="s">
        <v>288</v>
      </c>
      <c r="F414" s="34"/>
      <c r="G414" s="34" t="s">
        <v>49</v>
      </c>
      <c r="H414" s="36" t="s">
        <v>50</v>
      </c>
      <c r="I414" s="34" t="s">
        <v>51</v>
      </c>
      <c r="J414" s="34" t="s">
        <v>11</v>
      </c>
    </row>
    <row r="415" customFormat="false" ht="43.8" hidden="false" customHeight="true" outlineLevel="0" collapsed="false">
      <c r="A415" s="37" t="s">
        <v>289</v>
      </c>
      <c r="B415" s="37" t="s">
        <v>165</v>
      </c>
      <c r="C415" s="37" t="s">
        <v>60</v>
      </c>
      <c r="D415" s="38" t="s">
        <v>166</v>
      </c>
      <c r="E415" s="37" t="s">
        <v>493</v>
      </c>
      <c r="F415" s="37"/>
      <c r="G415" s="37" t="s">
        <v>154</v>
      </c>
      <c r="H415" s="39" t="n">
        <v>1</v>
      </c>
      <c r="I415" s="40" t="n">
        <v>35.59</v>
      </c>
      <c r="J415" s="40" t="n">
        <v>35.59</v>
      </c>
    </row>
    <row r="416" customFormat="false" ht="29.85" hidden="false" customHeight="true" outlineLevel="0" collapsed="false">
      <c r="A416" s="41" t="s">
        <v>291</v>
      </c>
      <c r="B416" s="41" t="s">
        <v>498</v>
      </c>
      <c r="C416" s="41" t="s">
        <v>60</v>
      </c>
      <c r="D416" s="42" t="s">
        <v>499</v>
      </c>
      <c r="E416" s="41" t="s">
        <v>294</v>
      </c>
      <c r="F416" s="41"/>
      <c r="G416" s="41" t="s">
        <v>319</v>
      </c>
      <c r="H416" s="43" t="n">
        <v>0.1944</v>
      </c>
      <c r="I416" s="44" t="n">
        <v>17.26</v>
      </c>
      <c r="J416" s="44" t="n">
        <v>3.35</v>
      </c>
    </row>
    <row r="417" customFormat="false" ht="29.85" hidden="false" customHeight="true" outlineLevel="0" collapsed="false">
      <c r="A417" s="41" t="s">
        <v>291</v>
      </c>
      <c r="B417" s="41" t="s">
        <v>500</v>
      </c>
      <c r="C417" s="41" t="s">
        <v>60</v>
      </c>
      <c r="D417" s="42" t="s">
        <v>501</v>
      </c>
      <c r="E417" s="41" t="s">
        <v>294</v>
      </c>
      <c r="F417" s="41"/>
      <c r="G417" s="41" t="s">
        <v>319</v>
      </c>
      <c r="H417" s="43" t="n">
        <v>0.1944</v>
      </c>
      <c r="I417" s="44" t="n">
        <v>25.04</v>
      </c>
      <c r="J417" s="44" t="n">
        <v>4.86</v>
      </c>
    </row>
    <row r="418" customFormat="false" ht="43.8" hidden="false" customHeight="true" outlineLevel="0" collapsed="false">
      <c r="A418" s="54" t="s">
        <v>324</v>
      </c>
      <c r="B418" s="54" t="s">
        <v>563</v>
      </c>
      <c r="C418" s="54" t="s">
        <v>60</v>
      </c>
      <c r="D418" s="55" t="s">
        <v>564</v>
      </c>
      <c r="E418" s="54" t="s">
        <v>327</v>
      </c>
      <c r="F418" s="54"/>
      <c r="G418" s="54" t="s">
        <v>154</v>
      </c>
      <c r="H418" s="56" t="n">
        <v>1</v>
      </c>
      <c r="I418" s="57" t="n">
        <v>27.3</v>
      </c>
      <c r="J418" s="57" t="n">
        <v>27.3</v>
      </c>
    </row>
    <row r="419" customFormat="false" ht="29.85" hidden="false" customHeight="true" outlineLevel="0" collapsed="false">
      <c r="A419" s="54" t="s">
        <v>324</v>
      </c>
      <c r="B419" s="54" t="s">
        <v>565</v>
      </c>
      <c r="C419" s="54" t="s">
        <v>60</v>
      </c>
      <c r="D419" s="55" t="s">
        <v>566</v>
      </c>
      <c r="E419" s="54" t="s">
        <v>327</v>
      </c>
      <c r="F419" s="54"/>
      <c r="G419" s="54" t="s">
        <v>154</v>
      </c>
      <c r="H419" s="56" t="n">
        <v>0.021</v>
      </c>
      <c r="I419" s="57" t="n">
        <v>4.28</v>
      </c>
      <c r="J419" s="57" t="n">
        <v>0.08</v>
      </c>
    </row>
    <row r="420" customFormat="false" ht="26.85" hidden="false" customHeight="false" outlineLevel="0" collapsed="false">
      <c r="A420" s="11"/>
      <c r="B420" s="11"/>
      <c r="C420" s="11"/>
      <c r="D420" s="12"/>
      <c r="E420" s="11" t="s">
        <v>298</v>
      </c>
      <c r="F420" s="45" t="n">
        <v>6.14</v>
      </c>
      <c r="G420" s="11" t="s">
        <v>299</v>
      </c>
      <c r="H420" s="46" t="n">
        <v>0</v>
      </c>
      <c r="I420" s="11" t="s">
        <v>300</v>
      </c>
      <c r="J420" s="45" t="n">
        <v>6.14</v>
      </c>
    </row>
    <row r="421" customFormat="false" ht="29.85" hidden="false" customHeight="true" outlineLevel="0" collapsed="false">
      <c r="A421" s="11"/>
      <c r="B421" s="11"/>
      <c r="C421" s="11"/>
      <c r="D421" s="12"/>
      <c r="E421" s="11" t="s">
        <v>301</v>
      </c>
      <c r="F421" s="45" t="n">
        <v>9.39</v>
      </c>
      <c r="G421" s="11"/>
      <c r="H421" s="47" t="s">
        <v>302</v>
      </c>
      <c r="I421" s="47"/>
      <c r="J421" s="45" t="n">
        <v>44.98</v>
      </c>
    </row>
    <row r="422" customFormat="false" ht="26.85" hidden="false" customHeight="false" outlineLevel="0" collapsed="false">
      <c r="A422" s="14"/>
      <c r="B422" s="14"/>
      <c r="C422" s="14"/>
      <c r="D422" s="48"/>
      <c r="E422" s="14"/>
      <c r="F422" s="14"/>
      <c r="G422" s="14" t="s">
        <v>303</v>
      </c>
      <c r="H422" s="49" t="n">
        <v>36</v>
      </c>
      <c r="I422" s="14" t="s">
        <v>304</v>
      </c>
      <c r="J422" s="50" t="n">
        <v>1619.28</v>
      </c>
    </row>
    <row r="423" customFormat="false" ht="15" hidden="false" customHeight="false" outlineLevel="0" collapsed="false">
      <c r="A423" s="51"/>
      <c r="B423" s="51"/>
      <c r="C423" s="51"/>
      <c r="D423" s="52"/>
      <c r="E423" s="51"/>
      <c r="F423" s="51"/>
      <c r="G423" s="51"/>
      <c r="H423" s="53"/>
      <c r="I423" s="51"/>
      <c r="J423" s="51"/>
    </row>
    <row r="424" customFormat="false" ht="29.85" hidden="false" customHeight="true" outlineLevel="0" collapsed="false">
      <c r="A424" s="34" t="s">
        <v>167</v>
      </c>
      <c r="B424" s="34" t="s">
        <v>47</v>
      </c>
      <c r="C424" s="34" t="s">
        <v>48</v>
      </c>
      <c r="D424" s="35" t="s">
        <v>10</v>
      </c>
      <c r="E424" s="34" t="s">
        <v>288</v>
      </c>
      <c r="F424" s="34"/>
      <c r="G424" s="34" t="s">
        <v>49</v>
      </c>
      <c r="H424" s="36" t="s">
        <v>50</v>
      </c>
      <c r="I424" s="34" t="s">
        <v>51</v>
      </c>
      <c r="J424" s="34" t="s">
        <v>11</v>
      </c>
    </row>
    <row r="425" customFormat="false" ht="57.8" hidden="false" customHeight="true" outlineLevel="0" collapsed="false">
      <c r="A425" s="37" t="s">
        <v>289</v>
      </c>
      <c r="B425" s="37" t="s">
        <v>168</v>
      </c>
      <c r="C425" s="37" t="s">
        <v>60</v>
      </c>
      <c r="D425" s="38" t="s">
        <v>169</v>
      </c>
      <c r="E425" s="37" t="s">
        <v>493</v>
      </c>
      <c r="F425" s="37"/>
      <c r="G425" s="37" t="s">
        <v>154</v>
      </c>
      <c r="H425" s="39" t="n">
        <v>1</v>
      </c>
      <c r="I425" s="40" t="n">
        <v>395.09</v>
      </c>
      <c r="J425" s="40" t="n">
        <v>395.09</v>
      </c>
    </row>
    <row r="426" customFormat="false" ht="29.85" hidden="false" customHeight="true" outlineLevel="0" collapsed="false">
      <c r="A426" s="41" t="s">
        <v>291</v>
      </c>
      <c r="B426" s="41" t="s">
        <v>498</v>
      </c>
      <c r="C426" s="41" t="s">
        <v>60</v>
      </c>
      <c r="D426" s="42" t="s">
        <v>499</v>
      </c>
      <c r="E426" s="41" t="s">
        <v>294</v>
      </c>
      <c r="F426" s="41"/>
      <c r="G426" s="41" t="s">
        <v>319</v>
      </c>
      <c r="H426" s="43" t="n">
        <v>0.1735</v>
      </c>
      <c r="I426" s="44" t="n">
        <v>17.26</v>
      </c>
      <c r="J426" s="44" t="n">
        <v>2.99</v>
      </c>
    </row>
    <row r="427" customFormat="false" ht="29.85" hidden="false" customHeight="true" outlineLevel="0" collapsed="false">
      <c r="A427" s="41" t="s">
        <v>291</v>
      </c>
      <c r="B427" s="41" t="s">
        <v>500</v>
      </c>
      <c r="C427" s="41" t="s">
        <v>60</v>
      </c>
      <c r="D427" s="42" t="s">
        <v>501</v>
      </c>
      <c r="E427" s="41" t="s">
        <v>294</v>
      </c>
      <c r="F427" s="41"/>
      <c r="G427" s="41" t="s">
        <v>319</v>
      </c>
      <c r="H427" s="43" t="n">
        <v>0.4165</v>
      </c>
      <c r="I427" s="44" t="n">
        <v>25.04</v>
      </c>
      <c r="J427" s="44" t="n">
        <v>10.42</v>
      </c>
    </row>
    <row r="428" customFormat="false" ht="15" hidden="false" customHeight="true" outlineLevel="0" collapsed="false">
      <c r="A428" s="54" t="s">
        <v>324</v>
      </c>
      <c r="B428" s="54" t="s">
        <v>567</v>
      </c>
      <c r="C428" s="54" t="s">
        <v>60</v>
      </c>
      <c r="D428" s="55" t="s">
        <v>568</v>
      </c>
      <c r="E428" s="54" t="s">
        <v>327</v>
      </c>
      <c r="F428" s="54"/>
      <c r="G428" s="54" t="s">
        <v>154</v>
      </c>
      <c r="H428" s="56" t="n">
        <v>1</v>
      </c>
      <c r="I428" s="57" t="n">
        <v>26.11</v>
      </c>
      <c r="J428" s="57" t="n">
        <v>26.11</v>
      </c>
    </row>
    <row r="429" customFormat="false" ht="71.8" hidden="false" customHeight="true" outlineLevel="0" collapsed="false">
      <c r="A429" s="54" t="s">
        <v>324</v>
      </c>
      <c r="B429" s="54" t="s">
        <v>569</v>
      </c>
      <c r="C429" s="54" t="s">
        <v>60</v>
      </c>
      <c r="D429" s="55" t="s">
        <v>570</v>
      </c>
      <c r="E429" s="54" t="s">
        <v>327</v>
      </c>
      <c r="F429" s="54"/>
      <c r="G429" s="54" t="s">
        <v>154</v>
      </c>
      <c r="H429" s="56" t="n">
        <v>1</v>
      </c>
      <c r="I429" s="57" t="n">
        <v>147.07</v>
      </c>
      <c r="J429" s="57" t="n">
        <v>147.07</v>
      </c>
    </row>
    <row r="430" customFormat="false" ht="29.85" hidden="false" customHeight="true" outlineLevel="0" collapsed="false">
      <c r="A430" s="54" t="s">
        <v>324</v>
      </c>
      <c r="B430" s="54" t="s">
        <v>571</v>
      </c>
      <c r="C430" s="54" t="s">
        <v>60</v>
      </c>
      <c r="D430" s="55" t="s">
        <v>572</v>
      </c>
      <c r="E430" s="54" t="s">
        <v>327</v>
      </c>
      <c r="F430" s="54"/>
      <c r="G430" s="54" t="s">
        <v>154</v>
      </c>
      <c r="H430" s="56" t="n">
        <v>1</v>
      </c>
      <c r="I430" s="57" t="n">
        <v>208.5</v>
      </c>
      <c r="J430" s="57" t="n">
        <v>208.5</v>
      </c>
    </row>
    <row r="431" customFormat="false" ht="26.85" hidden="false" customHeight="false" outlineLevel="0" collapsed="false">
      <c r="A431" s="11"/>
      <c r="B431" s="11"/>
      <c r="C431" s="11"/>
      <c r="D431" s="12"/>
      <c r="E431" s="11" t="s">
        <v>298</v>
      </c>
      <c r="F431" s="45" t="n">
        <v>10.26</v>
      </c>
      <c r="G431" s="11" t="s">
        <v>299</v>
      </c>
      <c r="H431" s="46" t="n">
        <v>0</v>
      </c>
      <c r="I431" s="11" t="s">
        <v>300</v>
      </c>
      <c r="J431" s="45" t="n">
        <v>10.26</v>
      </c>
    </row>
    <row r="432" customFormat="false" ht="29.85" hidden="false" customHeight="true" outlineLevel="0" collapsed="false">
      <c r="A432" s="11"/>
      <c r="B432" s="11"/>
      <c r="C432" s="11"/>
      <c r="D432" s="12"/>
      <c r="E432" s="11" t="s">
        <v>301</v>
      </c>
      <c r="F432" s="45" t="n">
        <v>104.3</v>
      </c>
      <c r="G432" s="11"/>
      <c r="H432" s="47" t="s">
        <v>302</v>
      </c>
      <c r="I432" s="47"/>
      <c r="J432" s="45" t="n">
        <v>499.39</v>
      </c>
    </row>
    <row r="433" customFormat="false" ht="26.85" hidden="false" customHeight="false" outlineLevel="0" collapsed="false">
      <c r="A433" s="14"/>
      <c r="B433" s="14"/>
      <c r="C433" s="14"/>
      <c r="D433" s="48"/>
      <c r="E433" s="14"/>
      <c r="F433" s="14"/>
      <c r="G433" s="14" t="s">
        <v>303</v>
      </c>
      <c r="H433" s="49" t="n">
        <v>12</v>
      </c>
      <c r="I433" s="14" t="s">
        <v>304</v>
      </c>
      <c r="J433" s="50" t="n">
        <v>5992.68</v>
      </c>
    </row>
    <row r="434" customFormat="false" ht="15" hidden="false" customHeight="false" outlineLevel="0" collapsed="false">
      <c r="A434" s="51"/>
      <c r="B434" s="51"/>
      <c r="C434" s="51"/>
      <c r="D434" s="52"/>
      <c r="E434" s="51"/>
      <c r="F434" s="51"/>
      <c r="G434" s="51"/>
      <c r="H434" s="53"/>
      <c r="I434" s="51"/>
      <c r="J434" s="51"/>
    </row>
    <row r="435" customFormat="false" ht="29.85" hidden="false" customHeight="true" outlineLevel="0" collapsed="false">
      <c r="A435" s="34" t="s">
        <v>170</v>
      </c>
      <c r="B435" s="34" t="s">
        <v>47</v>
      </c>
      <c r="C435" s="34" t="s">
        <v>48</v>
      </c>
      <c r="D435" s="35" t="s">
        <v>10</v>
      </c>
      <c r="E435" s="34" t="s">
        <v>288</v>
      </c>
      <c r="F435" s="34"/>
      <c r="G435" s="34" t="s">
        <v>49</v>
      </c>
      <c r="H435" s="36" t="s">
        <v>50</v>
      </c>
      <c r="I435" s="34" t="s">
        <v>51</v>
      </c>
      <c r="J435" s="34" t="s">
        <v>11</v>
      </c>
    </row>
    <row r="436" customFormat="false" ht="43.8" hidden="false" customHeight="true" outlineLevel="0" collapsed="false">
      <c r="A436" s="37" t="s">
        <v>289</v>
      </c>
      <c r="B436" s="37" t="s">
        <v>171</v>
      </c>
      <c r="C436" s="37" t="s">
        <v>60</v>
      </c>
      <c r="D436" s="38" t="s">
        <v>172</v>
      </c>
      <c r="E436" s="37" t="s">
        <v>493</v>
      </c>
      <c r="F436" s="37"/>
      <c r="G436" s="37" t="s">
        <v>154</v>
      </c>
      <c r="H436" s="39" t="n">
        <v>1</v>
      </c>
      <c r="I436" s="40" t="n">
        <v>402.11</v>
      </c>
      <c r="J436" s="40" t="n">
        <v>402.11</v>
      </c>
    </row>
    <row r="437" customFormat="false" ht="29.85" hidden="false" customHeight="true" outlineLevel="0" collapsed="false">
      <c r="A437" s="41" t="s">
        <v>291</v>
      </c>
      <c r="B437" s="41" t="s">
        <v>498</v>
      </c>
      <c r="C437" s="41" t="s">
        <v>60</v>
      </c>
      <c r="D437" s="42" t="s">
        <v>499</v>
      </c>
      <c r="E437" s="41" t="s">
        <v>294</v>
      </c>
      <c r="F437" s="41"/>
      <c r="G437" s="41" t="s">
        <v>319</v>
      </c>
      <c r="H437" s="43" t="n">
        <v>0.5888</v>
      </c>
      <c r="I437" s="44" t="n">
        <v>17.26</v>
      </c>
      <c r="J437" s="44" t="n">
        <v>10.16</v>
      </c>
    </row>
    <row r="438" customFormat="false" ht="29.85" hidden="false" customHeight="true" outlineLevel="0" collapsed="false">
      <c r="A438" s="41" t="s">
        <v>291</v>
      </c>
      <c r="B438" s="41" t="s">
        <v>500</v>
      </c>
      <c r="C438" s="41" t="s">
        <v>60</v>
      </c>
      <c r="D438" s="42" t="s">
        <v>501</v>
      </c>
      <c r="E438" s="41" t="s">
        <v>294</v>
      </c>
      <c r="F438" s="41"/>
      <c r="G438" s="41" t="s">
        <v>319</v>
      </c>
      <c r="H438" s="43" t="n">
        <v>0.5888</v>
      </c>
      <c r="I438" s="44" t="n">
        <v>25.04</v>
      </c>
      <c r="J438" s="44" t="n">
        <v>14.74</v>
      </c>
    </row>
    <row r="439" customFormat="false" ht="15" hidden="false" customHeight="true" outlineLevel="0" collapsed="false">
      <c r="A439" s="54" t="s">
        <v>324</v>
      </c>
      <c r="B439" s="54" t="s">
        <v>573</v>
      </c>
      <c r="C439" s="54" t="s">
        <v>60</v>
      </c>
      <c r="D439" s="55" t="s">
        <v>574</v>
      </c>
      <c r="E439" s="54" t="s">
        <v>327</v>
      </c>
      <c r="F439" s="54"/>
      <c r="G439" s="54" t="s">
        <v>154</v>
      </c>
      <c r="H439" s="56" t="n">
        <v>1</v>
      </c>
      <c r="I439" s="57" t="n">
        <v>104.77</v>
      </c>
      <c r="J439" s="57" t="n">
        <v>104.77</v>
      </c>
    </row>
    <row r="440" customFormat="false" ht="71.8" hidden="false" customHeight="true" outlineLevel="0" collapsed="false">
      <c r="A440" s="54" t="s">
        <v>324</v>
      </c>
      <c r="B440" s="54" t="s">
        <v>575</v>
      </c>
      <c r="C440" s="54" t="s">
        <v>60</v>
      </c>
      <c r="D440" s="55" t="s">
        <v>576</v>
      </c>
      <c r="E440" s="54" t="s">
        <v>327</v>
      </c>
      <c r="F440" s="54"/>
      <c r="G440" s="54" t="s">
        <v>154</v>
      </c>
      <c r="H440" s="56" t="n">
        <v>1</v>
      </c>
      <c r="I440" s="57" t="n">
        <v>112.17</v>
      </c>
      <c r="J440" s="57" t="n">
        <v>112.17</v>
      </c>
    </row>
    <row r="441" customFormat="false" ht="29.85" hidden="false" customHeight="true" outlineLevel="0" collapsed="false">
      <c r="A441" s="54" t="s">
        <v>324</v>
      </c>
      <c r="B441" s="54" t="s">
        <v>577</v>
      </c>
      <c r="C441" s="54" t="s">
        <v>60</v>
      </c>
      <c r="D441" s="55" t="s">
        <v>578</v>
      </c>
      <c r="E441" s="54" t="s">
        <v>327</v>
      </c>
      <c r="F441" s="54"/>
      <c r="G441" s="54" t="s">
        <v>154</v>
      </c>
      <c r="H441" s="56" t="n">
        <v>1</v>
      </c>
      <c r="I441" s="57" t="n">
        <v>160.1</v>
      </c>
      <c r="J441" s="57" t="n">
        <v>160.1</v>
      </c>
    </row>
    <row r="442" customFormat="false" ht="29.85" hidden="false" customHeight="true" outlineLevel="0" collapsed="false">
      <c r="A442" s="54" t="s">
        <v>324</v>
      </c>
      <c r="B442" s="54" t="s">
        <v>565</v>
      </c>
      <c r="C442" s="54" t="s">
        <v>60</v>
      </c>
      <c r="D442" s="55" t="s">
        <v>566</v>
      </c>
      <c r="E442" s="54" t="s">
        <v>327</v>
      </c>
      <c r="F442" s="54"/>
      <c r="G442" s="54" t="s">
        <v>154</v>
      </c>
      <c r="H442" s="56" t="n">
        <v>0.042</v>
      </c>
      <c r="I442" s="57" t="n">
        <v>4.28</v>
      </c>
      <c r="J442" s="57" t="n">
        <v>0.17</v>
      </c>
    </row>
    <row r="443" customFormat="false" ht="26.85" hidden="false" customHeight="false" outlineLevel="0" collapsed="false">
      <c r="A443" s="11"/>
      <c r="B443" s="11"/>
      <c r="C443" s="11"/>
      <c r="D443" s="12"/>
      <c r="E443" s="11" t="s">
        <v>298</v>
      </c>
      <c r="F443" s="45" t="n">
        <v>18.62</v>
      </c>
      <c r="G443" s="11" t="s">
        <v>299</v>
      </c>
      <c r="H443" s="46" t="n">
        <v>0</v>
      </c>
      <c r="I443" s="11" t="s">
        <v>300</v>
      </c>
      <c r="J443" s="45" t="n">
        <v>18.62</v>
      </c>
    </row>
    <row r="444" customFormat="false" ht="29.85" hidden="false" customHeight="true" outlineLevel="0" collapsed="false">
      <c r="A444" s="11"/>
      <c r="B444" s="11"/>
      <c r="C444" s="11"/>
      <c r="D444" s="12"/>
      <c r="E444" s="11" t="s">
        <v>301</v>
      </c>
      <c r="F444" s="45" t="n">
        <v>106.15</v>
      </c>
      <c r="G444" s="11"/>
      <c r="H444" s="47" t="s">
        <v>302</v>
      </c>
      <c r="I444" s="47"/>
      <c r="J444" s="45" t="n">
        <v>508.26</v>
      </c>
    </row>
    <row r="445" customFormat="false" ht="26.85" hidden="false" customHeight="false" outlineLevel="0" collapsed="false">
      <c r="A445" s="14"/>
      <c r="B445" s="14"/>
      <c r="C445" s="14"/>
      <c r="D445" s="48"/>
      <c r="E445" s="14"/>
      <c r="F445" s="14"/>
      <c r="G445" s="14" t="s">
        <v>303</v>
      </c>
      <c r="H445" s="49" t="n">
        <v>36</v>
      </c>
      <c r="I445" s="14" t="s">
        <v>304</v>
      </c>
      <c r="J445" s="50" t="n">
        <v>18297.36</v>
      </c>
    </row>
    <row r="446" customFormat="false" ht="15" hidden="false" customHeight="false" outlineLevel="0" collapsed="false">
      <c r="A446" s="51"/>
      <c r="B446" s="51"/>
      <c r="C446" s="51"/>
      <c r="D446" s="52"/>
      <c r="E446" s="51"/>
      <c r="F446" s="51"/>
      <c r="G446" s="51"/>
      <c r="H446" s="53"/>
      <c r="I446" s="51"/>
      <c r="J446" s="51"/>
    </row>
    <row r="447" customFormat="false" ht="29.85" hidden="false" customHeight="true" outlineLevel="0" collapsed="false">
      <c r="A447" s="34" t="s">
        <v>173</v>
      </c>
      <c r="B447" s="34" t="s">
        <v>47</v>
      </c>
      <c r="C447" s="34" t="s">
        <v>48</v>
      </c>
      <c r="D447" s="35" t="s">
        <v>10</v>
      </c>
      <c r="E447" s="34" t="s">
        <v>288</v>
      </c>
      <c r="F447" s="34"/>
      <c r="G447" s="34" t="s">
        <v>49</v>
      </c>
      <c r="H447" s="36" t="s">
        <v>50</v>
      </c>
      <c r="I447" s="34" t="s">
        <v>51</v>
      </c>
      <c r="J447" s="34" t="s">
        <v>11</v>
      </c>
    </row>
    <row r="448" customFormat="false" ht="43.8" hidden="false" customHeight="true" outlineLevel="0" collapsed="false">
      <c r="A448" s="37" t="s">
        <v>289</v>
      </c>
      <c r="B448" s="37" t="s">
        <v>174</v>
      </c>
      <c r="C448" s="37" t="s">
        <v>60</v>
      </c>
      <c r="D448" s="38" t="s">
        <v>175</v>
      </c>
      <c r="E448" s="37" t="s">
        <v>538</v>
      </c>
      <c r="F448" s="37"/>
      <c r="G448" s="37" t="s">
        <v>154</v>
      </c>
      <c r="H448" s="39" t="n">
        <v>1</v>
      </c>
      <c r="I448" s="40" t="n">
        <v>44.79</v>
      </c>
      <c r="J448" s="40" t="n">
        <v>44.79</v>
      </c>
    </row>
    <row r="449" customFormat="false" ht="43.8" hidden="false" customHeight="true" outlineLevel="0" collapsed="false">
      <c r="A449" s="41" t="s">
        <v>291</v>
      </c>
      <c r="B449" s="41" t="s">
        <v>579</v>
      </c>
      <c r="C449" s="41" t="s">
        <v>60</v>
      </c>
      <c r="D449" s="42" t="s">
        <v>580</v>
      </c>
      <c r="E449" s="41" t="s">
        <v>305</v>
      </c>
      <c r="F449" s="41"/>
      <c r="G449" s="41" t="s">
        <v>62</v>
      </c>
      <c r="H449" s="43" t="n">
        <v>0.0141</v>
      </c>
      <c r="I449" s="44" t="n">
        <v>193.5</v>
      </c>
      <c r="J449" s="44" t="n">
        <v>2.72</v>
      </c>
    </row>
    <row r="450" customFormat="false" ht="29.85" hidden="false" customHeight="true" outlineLevel="0" collapsed="false">
      <c r="A450" s="41" t="s">
        <v>291</v>
      </c>
      <c r="B450" s="41" t="s">
        <v>373</v>
      </c>
      <c r="C450" s="41" t="s">
        <v>60</v>
      </c>
      <c r="D450" s="42" t="s">
        <v>374</v>
      </c>
      <c r="E450" s="41" t="s">
        <v>294</v>
      </c>
      <c r="F450" s="41"/>
      <c r="G450" s="41" t="s">
        <v>319</v>
      </c>
      <c r="H450" s="43" t="n">
        <v>0.1384</v>
      </c>
      <c r="I450" s="44" t="n">
        <v>20.7</v>
      </c>
      <c r="J450" s="44" t="n">
        <v>2.86</v>
      </c>
    </row>
    <row r="451" customFormat="false" ht="29.85" hidden="false" customHeight="true" outlineLevel="0" collapsed="false">
      <c r="A451" s="41" t="s">
        <v>291</v>
      </c>
      <c r="B451" s="41" t="s">
        <v>317</v>
      </c>
      <c r="C451" s="41" t="s">
        <v>60</v>
      </c>
      <c r="D451" s="42" t="s">
        <v>318</v>
      </c>
      <c r="E451" s="41" t="s">
        <v>294</v>
      </c>
      <c r="F451" s="41"/>
      <c r="G451" s="41" t="s">
        <v>319</v>
      </c>
      <c r="H451" s="43" t="n">
        <v>0.1088</v>
      </c>
      <c r="I451" s="44" t="n">
        <v>16.37</v>
      </c>
      <c r="J451" s="44" t="n">
        <v>1.78</v>
      </c>
    </row>
    <row r="452" customFormat="false" ht="43.8" hidden="false" customHeight="true" outlineLevel="0" collapsed="false">
      <c r="A452" s="54" t="s">
        <v>324</v>
      </c>
      <c r="B452" s="54" t="s">
        <v>530</v>
      </c>
      <c r="C452" s="54" t="s">
        <v>60</v>
      </c>
      <c r="D452" s="55" t="s">
        <v>531</v>
      </c>
      <c r="E452" s="54" t="s">
        <v>327</v>
      </c>
      <c r="F452" s="54"/>
      <c r="G452" s="54" t="s">
        <v>154</v>
      </c>
      <c r="H452" s="56" t="n">
        <v>1</v>
      </c>
      <c r="I452" s="57" t="n">
        <v>37.43</v>
      </c>
      <c r="J452" s="57" t="n">
        <v>37.43</v>
      </c>
    </row>
    <row r="453" customFormat="false" ht="26.85" hidden="false" customHeight="false" outlineLevel="0" collapsed="false">
      <c r="A453" s="11"/>
      <c r="B453" s="11"/>
      <c r="C453" s="11"/>
      <c r="D453" s="12"/>
      <c r="E453" s="11" t="s">
        <v>298</v>
      </c>
      <c r="F453" s="45" t="n">
        <v>4.27</v>
      </c>
      <c r="G453" s="11" t="s">
        <v>299</v>
      </c>
      <c r="H453" s="46" t="n">
        <v>0</v>
      </c>
      <c r="I453" s="11" t="s">
        <v>300</v>
      </c>
      <c r="J453" s="45" t="n">
        <v>4.27</v>
      </c>
    </row>
    <row r="454" customFormat="false" ht="29.85" hidden="false" customHeight="true" outlineLevel="0" collapsed="false">
      <c r="A454" s="11"/>
      <c r="B454" s="11"/>
      <c r="C454" s="11"/>
      <c r="D454" s="12"/>
      <c r="E454" s="11" t="s">
        <v>301</v>
      </c>
      <c r="F454" s="45" t="n">
        <v>11.82</v>
      </c>
      <c r="G454" s="11"/>
      <c r="H454" s="47" t="s">
        <v>302</v>
      </c>
      <c r="I454" s="47"/>
      <c r="J454" s="45" t="n">
        <v>56.61</v>
      </c>
    </row>
    <row r="455" customFormat="false" ht="26.85" hidden="false" customHeight="false" outlineLevel="0" collapsed="false">
      <c r="A455" s="14"/>
      <c r="B455" s="14"/>
      <c r="C455" s="14"/>
      <c r="D455" s="48"/>
      <c r="E455" s="14"/>
      <c r="F455" s="14"/>
      <c r="G455" s="14" t="s">
        <v>303</v>
      </c>
      <c r="H455" s="49" t="n">
        <v>1</v>
      </c>
      <c r="I455" s="14" t="s">
        <v>304</v>
      </c>
      <c r="J455" s="50" t="n">
        <v>56.61</v>
      </c>
    </row>
    <row r="456" customFormat="false" ht="15" hidden="false" customHeight="false" outlineLevel="0" collapsed="false">
      <c r="A456" s="51"/>
      <c r="B456" s="51"/>
      <c r="C456" s="51"/>
      <c r="D456" s="52"/>
      <c r="E456" s="51"/>
      <c r="F456" s="51"/>
      <c r="G456" s="51"/>
      <c r="H456" s="53"/>
      <c r="I456" s="51"/>
      <c r="J456" s="51"/>
    </row>
    <row r="457" customFormat="false" ht="29.85" hidden="false" customHeight="true" outlineLevel="0" collapsed="false">
      <c r="A457" s="34" t="s">
        <v>176</v>
      </c>
      <c r="B457" s="34" t="s">
        <v>47</v>
      </c>
      <c r="C457" s="34" t="s">
        <v>48</v>
      </c>
      <c r="D457" s="35" t="s">
        <v>10</v>
      </c>
      <c r="E457" s="34" t="s">
        <v>288</v>
      </c>
      <c r="F457" s="34"/>
      <c r="G457" s="34" t="s">
        <v>49</v>
      </c>
      <c r="H457" s="36" t="s">
        <v>50</v>
      </c>
      <c r="I457" s="34" t="s">
        <v>51</v>
      </c>
      <c r="J457" s="34" t="s">
        <v>11</v>
      </c>
    </row>
    <row r="458" customFormat="false" ht="43.8" hidden="false" customHeight="true" outlineLevel="0" collapsed="false">
      <c r="A458" s="37" t="s">
        <v>289</v>
      </c>
      <c r="B458" s="37" t="s">
        <v>177</v>
      </c>
      <c r="C458" s="37" t="s">
        <v>60</v>
      </c>
      <c r="D458" s="38" t="s">
        <v>178</v>
      </c>
      <c r="E458" s="37" t="s">
        <v>493</v>
      </c>
      <c r="F458" s="37"/>
      <c r="G458" s="37" t="s">
        <v>154</v>
      </c>
      <c r="H458" s="39" t="n">
        <v>1</v>
      </c>
      <c r="I458" s="40" t="n">
        <v>102.43</v>
      </c>
      <c r="J458" s="40" t="n">
        <v>102.43</v>
      </c>
    </row>
    <row r="459" customFormat="false" ht="29.85" hidden="false" customHeight="true" outlineLevel="0" collapsed="false">
      <c r="A459" s="41" t="s">
        <v>291</v>
      </c>
      <c r="B459" s="41" t="s">
        <v>498</v>
      </c>
      <c r="C459" s="41" t="s">
        <v>60</v>
      </c>
      <c r="D459" s="42" t="s">
        <v>499</v>
      </c>
      <c r="E459" s="41" t="s">
        <v>294</v>
      </c>
      <c r="F459" s="41"/>
      <c r="G459" s="41" t="s">
        <v>319</v>
      </c>
      <c r="H459" s="43" t="n">
        <v>0.3955</v>
      </c>
      <c r="I459" s="44" t="n">
        <v>17.26</v>
      </c>
      <c r="J459" s="44" t="n">
        <v>6.82</v>
      </c>
    </row>
    <row r="460" customFormat="false" ht="29.85" hidden="false" customHeight="true" outlineLevel="0" collapsed="false">
      <c r="A460" s="41" t="s">
        <v>291</v>
      </c>
      <c r="B460" s="41" t="s">
        <v>500</v>
      </c>
      <c r="C460" s="41" t="s">
        <v>60</v>
      </c>
      <c r="D460" s="42" t="s">
        <v>501</v>
      </c>
      <c r="E460" s="41" t="s">
        <v>294</v>
      </c>
      <c r="F460" s="41"/>
      <c r="G460" s="41" t="s">
        <v>319</v>
      </c>
      <c r="H460" s="43" t="n">
        <v>0.3955</v>
      </c>
      <c r="I460" s="44" t="n">
        <v>25.04</v>
      </c>
      <c r="J460" s="44" t="n">
        <v>9.9</v>
      </c>
    </row>
    <row r="461" customFormat="false" ht="57.8" hidden="false" customHeight="true" outlineLevel="0" collapsed="false">
      <c r="A461" s="54" t="s">
        <v>324</v>
      </c>
      <c r="B461" s="54" t="s">
        <v>581</v>
      </c>
      <c r="C461" s="54" t="s">
        <v>60</v>
      </c>
      <c r="D461" s="55" t="s">
        <v>582</v>
      </c>
      <c r="E461" s="54" t="s">
        <v>327</v>
      </c>
      <c r="F461" s="54"/>
      <c r="G461" s="54" t="s">
        <v>154</v>
      </c>
      <c r="H461" s="56" t="n">
        <v>1</v>
      </c>
      <c r="I461" s="57" t="n">
        <v>85.71</v>
      </c>
      <c r="J461" s="57" t="n">
        <v>85.71</v>
      </c>
    </row>
    <row r="462" customFormat="false" ht="26.85" hidden="false" customHeight="false" outlineLevel="0" collapsed="false">
      <c r="A462" s="11"/>
      <c r="B462" s="11"/>
      <c r="C462" s="11"/>
      <c r="D462" s="12"/>
      <c r="E462" s="11" t="s">
        <v>298</v>
      </c>
      <c r="F462" s="45" t="n">
        <v>12.5</v>
      </c>
      <c r="G462" s="11" t="s">
        <v>299</v>
      </c>
      <c r="H462" s="46" t="n">
        <v>0</v>
      </c>
      <c r="I462" s="11" t="s">
        <v>300</v>
      </c>
      <c r="J462" s="45" t="n">
        <v>12.5</v>
      </c>
    </row>
    <row r="463" customFormat="false" ht="29.85" hidden="false" customHeight="true" outlineLevel="0" collapsed="false">
      <c r="A463" s="11"/>
      <c r="B463" s="11"/>
      <c r="C463" s="11"/>
      <c r="D463" s="12"/>
      <c r="E463" s="11" t="s">
        <v>301</v>
      </c>
      <c r="F463" s="45" t="n">
        <v>27.04</v>
      </c>
      <c r="G463" s="11"/>
      <c r="H463" s="47" t="s">
        <v>302</v>
      </c>
      <c r="I463" s="47"/>
      <c r="J463" s="45" t="n">
        <v>129.47</v>
      </c>
    </row>
    <row r="464" customFormat="false" ht="26.85" hidden="false" customHeight="false" outlineLevel="0" collapsed="false">
      <c r="A464" s="14"/>
      <c r="B464" s="14"/>
      <c r="C464" s="14"/>
      <c r="D464" s="48"/>
      <c r="E464" s="14"/>
      <c r="F464" s="14"/>
      <c r="G464" s="14" t="s">
        <v>303</v>
      </c>
      <c r="H464" s="49" t="n">
        <v>1</v>
      </c>
      <c r="I464" s="14" t="s">
        <v>304</v>
      </c>
      <c r="J464" s="50" t="n">
        <v>129.47</v>
      </c>
    </row>
    <row r="465" customFormat="false" ht="15" hidden="false" customHeight="false" outlineLevel="0" collapsed="false">
      <c r="A465" s="51"/>
      <c r="B465" s="51"/>
      <c r="C465" s="51"/>
      <c r="D465" s="52"/>
      <c r="E465" s="51"/>
      <c r="F465" s="51"/>
      <c r="G465" s="51"/>
      <c r="H465" s="53"/>
      <c r="I465" s="51"/>
      <c r="J465" s="51"/>
    </row>
    <row r="466" customFormat="false" ht="29.85" hidden="false" customHeight="true" outlineLevel="0" collapsed="false">
      <c r="A466" s="34" t="s">
        <v>179</v>
      </c>
      <c r="B466" s="34" t="s">
        <v>47</v>
      </c>
      <c r="C466" s="34" t="s">
        <v>48</v>
      </c>
      <c r="D466" s="35" t="s">
        <v>10</v>
      </c>
      <c r="E466" s="34" t="s">
        <v>288</v>
      </c>
      <c r="F466" s="34"/>
      <c r="G466" s="34" t="s">
        <v>49</v>
      </c>
      <c r="H466" s="36" t="s">
        <v>50</v>
      </c>
      <c r="I466" s="34" t="s">
        <v>51</v>
      </c>
      <c r="J466" s="34" t="s">
        <v>11</v>
      </c>
    </row>
    <row r="467" customFormat="false" ht="57.8" hidden="false" customHeight="true" outlineLevel="0" collapsed="false">
      <c r="A467" s="37" t="s">
        <v>289</v>
      </c>
      <c r="B467" s="37" t="s">
        <v>180</v>
      </c>
      <c r="C467" s="37" t="s">
        <v>60</v>
      </c>
      <c r="D467" s="38" t="s">
        <v>181</v>
      </c>
      <c r="E467" s="37" t="s">
        <v>493</v>
      </c>
      <c r="F467" s="37"/>
      <c r="G467" s="37" t="s">
        <v>154</v>
      </c>
      <c r="H467" s="39" t="n">
        <v>1</v>
      </c>
      <c r="I467" s="40" t="n">
        <v>748.73</v>
      </c>
      <c r="J467" s="40" t="n">
        <v>748.73</v>
      </c>
    </row>
    <row r="468" customFormat="false" ht="29.85" hidden="false" customHeight="true" outlineLevel="0" collapsed="false">
      <c r="A468" s="41" t="s">
        <v>291</v>
      </c>
      <c r="B468" s="41" t="s">
        <v>498</v>
      </c>
      <c r="C468" s="41" t="s">
        <v>60</v>
      </c>
      <c r="D468" s="42" t="s">
        <v>499</v>
      </c>
      <c r="E468" s="41" t="s">
        <v>294</v>
      </c>
      <c r="F468" s="41"/>
      <c r="G468" s="41" t="s">
        <v>319</v>
      </c>
      <c r="H468" s="43" t="n">
        <v>1.5233</v>
      </c>
      <c r="I468" s="44" t="n">
        <v>17.26</v>
      </c>
      <c r="J468" s="44" t="n">
        <v>26.29</v>
      </c>
    </row>
    <row r="469" customFormat="false" ht="29.85" hidden="false" customHeight="true" outlineLevel="0" collapsed="false">
      <c r="A469" s="41" t="s">
        <v>291</v>
      </c>
      <c r="B469" s="41" t="s">
        <v>500</v>
      </c>
      <c r="C469" s="41" t="s">
        <v>60</v>
      </c>
      <c r="D469" s="42" t="s">
        <v>501</v>
      </c>
      <c r="E469" s="41" t="s">
        <v>294</v>
      </c>
      <c r="F469" s="41"/>
      <c r="G469" s="41" t="s">
        <v>319</v>
      </c>
      <c r="H469" s="43" t="n">
        <v>1.5233</v>
      </c>
      <c r="I469" s="44" t="n">
        <v>25.04</v>
      </c>
      <c r="J469" s="44" t="n">
        <v>38.14</v>
      </c>
    </row>
    <row r="470" customFormat="false" ht="43.8" hidden="false" customHeight="true" outlineLevel="0" collapsed="false">
      <c r="A470" s="54" t="s">
        <v>324</v>
      </c>
      <c r="B470" s="54" t="s">
        <v>583</v>
      </c>
      <c r="C470" s="54" t="s">
        <v>60</v>
      </c>
      <c r="D470" s="55" t="s">
        <v>584</v>
      </c>
      <c r="E470" s="54" t="s">
        <v>327</v>
      </c>
      <c r="F470" s="54"/>
      <c r="G470" s="54" t="s">
        <v>154</v>
      </c>
      <c r="H470" s="56" t="n">
        <v>1</v>
      </c>
      <c r="I470" s="57" t="n">
        <v>684.3</v>
      </c>
      <c r="J470" s="57" t="n">
        <v>684.3</v>
      </c>
    </row>
    <row r="471" customFormat="false" ht="26.85" hidden="false" customHeight="false" outlineLevel="0" collapsed="false">
      <c r="A471" s="11"/>
      <c r="B471" s="11"/>
      <c r="C471" s="11"/>
      <c r="D471" s="12"/>
      <c r="E471" s="11" t="s">
        <v>298</v>
      </c>
      <c r="F471" s="45" t="n">
        <v>48.19</v>
      </c>
      <c r="G471" s="11" t="s">
        <v>299</v>
      </c>
      <c r="H471" s="46" t="n">
        <v>0</v>
      </c>
      <c r="I471" s="11" t="s">
        <v>300</v>
      </c>
      <c r="J471" s="45" t="n">
        <v>48.19</v>
      </c>
    </row>
    <row r="472" customFormat="false" ht="29.85" hidden="false" customHeight="true" outlineLevel="0" collapsed="false">
      <c r="A472" s="11"/>
      <c r="B472" s="11"/>
      <c r="C472" s="11"/>
      <c r="D472" s="12"/>
      <c r="E472" s="11" t="s">
        <v>301</v>
      </c>
      <c r="F472" s="45" t="n">
        <v>197.66</v>
      </c>
      <c r="G472" s="11"/>
      <c r="H472" s="47" t="s">
        <v>302</v>
      </c>
      <c r="I472" s="47"/>
      <c r="J472" s="45" t="n">
        <v>946.39</v>
      </c>
    </row>
    <row r="473" customFormat="false" ht="26.85" hidden="false" customHeight="false" outlineLevel="0" collapsed="false">
      <c r="A473" s="14"/>
      <c r="B473" s="14"/>
      <c r="C473" s="14"/>
      <c r="D473" s="48"/>
      <c r="E473" s="14"/>
      <c r="F473" s="14"/>
      <c r="G473" s="14" t="s">
        <v>303</v>
      </c>
      <c r="H473" s="49" t="n">
        <v>1</v>
      </c>
      <c r="I473" s="14" t="s">
        <v>304</v>
      </c>
      <c r="J473" s="50" t="n">
        <v>946.39</v>
      </c>
    </row>
    <row r="474" customFormat="false" ht="15" hidden="false" customHeight="false" outlineLevel="0" collapsed="false">
      <c r="A474" s="51"/>
      <c r="B474" s="51"/>
      <c r="C474" s="51"/>
      <c r="D474" s="52"/>
      <c r="E474" s="51"/>
      <c r="F474" s="51"/>
      <c r="G474" s="51"/>
      <c r="H474" s="53"/>
      <c r="I474" s="51"/>
      <c r="J474" s="51"/>
    </row>
    <row r="475" customFormat="false" ht="29.85" hidden="false" customHeight="true" outlineLevel="0" collapsed="false">
      <c r="A475" s="34" t="s">
        <v>182</v>
      </c>
      <c r="B475" s="34" t="s">
        <v>47</v>
      </c>
      <c r="C475" s="34" t="s">
        <v>48</v>
      </c>
      <c r="D475" s="35" t="s">
        <v>10</v>
      </c>
      <c r="E475" s="34" t="s">
        <v>288</v>
      </c>
      <c r="F475" s="34"/>
      <c r="G475" s="34" t="s">
        <v>49</v>
      </c>
      <c r="H475" s="36" t="s">
        <v>50</v>
      </c>
      <c r="I475" s="34" t="s">
        <v>51</v>
      </c>
      <c r="J475" s="34" t="s">
        <v>11</v>
      </c>
    </row>
    <row r="476" customFormat="false" ht="43.8" hidden="false" customHeight="true" outlineLevel="0" collapsed="false">
      <c r="A476" s="37" t="s">
        <v>289</v>
      </c>
      <c r="B476" s="37" t="s">
        <v>183</v>
      </c>
      <c r="C476" s="37" t="s">
        <v>60</v>
      </c>
      <c r="D476" s="38" t="s">
        <v>184</v>
      </c>
      <c r="E476" s="37" t="s">
        <v>493</v>
      </c>
      <c r="F476" s="37"/>
      <c r="G476" s="37" t="s">
        <v>154</v>
      </c>
      <c r="H476" s="39" t="n">
        <v>1</v>
      </c>
      <c r="I476" s="40" t="n">
        <v>170.74</v>
      </c>
      <c r="J476" s="40" t="n">
        <v>170.74</v>
      </c>
    </row>
    <row r="477" customFormat="false" ht="29.85" hidden="false" customHeight="true" outlineLevel="0" collapsed="false">
      <c r="A477" s="41" t="s">
        <v>291</v>
      </c>
      <c r="B477" s="41" t="s">
        <v>536</v>
      </c>
      <c r="C477" s="41" t="s">
        <v>60</v>
      </c>
      <c r="D477" s="42" t="s">
        <v>537</v>
      </c>
      <c r="E477" s="41" t="s">
        <v>538</v>
      </c>
      <c r="F477" s="41"/>
      <c r="G477" s="41" t="s">
        <v>110</v>
      </c>
      <c r="H477" s="43" t="n">
        <v>2.2</v>
      </c>
      <c r="I477" s="44" t="n">
        <v>5.98</v>
      </c>
      <c r="J477" s="44" t="n">
        <v>13.15</v>
      </c>
    </row>
    <row r="478" customFormat="false" ht="29.85" hidden="false" customHeight="true" outlineLevel="0" collapsed="false">
      <c r="A478" s="41" t="s">
        <v>291</v>
      </c>
      <c r="B478" s="41" t="s">
        <v>539</v>
      </c>
      <c r="C478" s="41" t="s">
        <v>60</v>
      </c>
      <c r="D478" s="42" t="s">
        <v>540</v>
      </c>
      <c r="E478" s="41" t="s">
        <v>538</v>
      </c>
      <c r="F478" s="41"/>
      <c r="G478" s="41" t="s">
        <v>154</v>
      </c>
      <c r="H478" s="43" t="n">
        <v>1</v>
      </c>
      <c r="I478" s="44" t="n">
        <v>3.82</v>
      </c>
      <c r="J478" s="44" t="n">
        <v>3.82</v>
      </c>
    </row>
    <row r="479" customFormat="false" ht="43.8" hidden="false" customHeight="true" outlineLevel="0" collapsed="false">
      <c r="A479" s="41" t="s">
        <v>291</v>
      </c>
      <c r="B479" s="41" t="s">
        <v>541</v>
      </c>
      <c r="C479" s="41" t="s">
        <v>60</v>
      </c>
      <c r="D479" s="42" t="s">
        <v>542</v>
      </c>
      <c r="E479" s="41" t="s">
        <v>538</v>
      </c>
      <c r="F479" s="41"/>
      <c r="G479" s="41" t="s">
        <v>110</v>
      </c>
      <c r="H479" s="43" t="n">
        <v>2.2</v>
      </c>
      <c r="I479" s="44" t="n">
        <v>12.08</v>
      </c>
      <c r="J479" s="44" t="n">
        <v>26.57</v>
      </c>
    </row>
    <row r="480" customFormat="false" ht="43.8" hidden="false" customHeight="true" outlineLevel="0" collapsed="false">
      <c r="A480" s="41" t="s">
        <v>291</v>
      </c>
      <c r="B480" s="41" t="s">
        <v>543</v>
      </c>
      <c r="C480" s="41" t="s">
        <v>60</v>
      </c>
      <c r="D480" s="42" t="s">
        <v>544</v>
      </c>
      <c r="E480" s="41" t="s">
        <v>493</v>
      </c>
      <c r="F480" s="41"/>
      <c r="G480" s="41" t="s">
        <v>110</v>
      </c>
      <c r="H480" s="43" t="n">
        <v>2</v>
      </c>
      <c r="I480" s="44" t="n">
        <v>5.81</v>
      </c>
      <c r="J480" s="44" t="n">
        <v>11.62</v>
      </c>
    </row>
    <row r="481" customFormat="false" ht="43.8" hidden="false" customHeight="true" outlineLevel="0" collapsed="false">
      <c r="A481" s="41" t="s">
        <v>291</v>
      </c>
      <c r="B481" s="41" t="s">
        <v>545</v>
      </c>
      <c r="C481" s="41" t="s">
        <v>60</v>
      </c>
      <c r="D481" s="42" t="s">
        <v>546</v>
      </c>
      <c r="E481" s="41" t="s">
        <v>493</v>
      </c>
      <c r="F481" s="41"/>
      <c r="G481" s="41" t="s">
        <v>110</v>
      </c>
      <c r="H481" s="43" t="n">
        <v>2.2</v>
      </c>
      <c r="I481" s="44" t="n">
        <v>7.98</v>
      </c>
      <c r="J481" s="44" t="n">
        <v>17.55</v>
      </c>
    </row>
    <row r="482" customFormat="false" ht="43.8" hidden="false" customHeight="true" outlineLevel="0" collapsed="false">
      <c r="A482" s="41" t="s">
        <v>291</v>
      </c>
      <c r="B482" s="41" t="s">
        <v>585</v>
      </c>
      <c r="C482" s="41" t="s">
        <v>60</v>
      </c>
      <c r="D482" s="42" t="s">
        <v>586</v>
      </c>
      <c r="E482" s="41" t="s">
        <v>493</v>
      </c>
      <c r="F482" s="41"/>
      <c r="G482" s="41" t="s">
        <v>110</v>
      </c>
      <c r="H482" s="43" t="n">
        <v>12.6</v>
      </c>
      <c r="I482" s="44" t="n">
        <v>4.13</v>
      </c>
      <c r="J482" s="44" t="n">
        <v>52.03</v>
      </c>
    </row>
    <row r="483" customFormat="false" ht="43.8" hidden="false" customHeight="true" outlineLevel="0" collapsed="false">
      <c r="A483" s="41" t="s">
        <v>291</v>
      </c>
      <c r="B483" s="41" t="s">
        <v>549</v>
      </c>
      <c r="C483" s="41" t="s">
        <v>60</v>
      </c>
      <c r="D483" s="42" t="s">
        <v>550</v>
      </c>
      <c r="E483" s="41" t="s">
        <v>493</v>
      </c>
      <c r="F483" s="41"/>
      <c r="G483" s="41" t="s">
        <v>154</v>
      </c>
      <c r="H483" s="43" t="n">
        <v>0.375</v>
      </c>
      <c r="I483" s="44" t="n">
        <v>9.26</v>
      </c>
      <c r="J483" s="44" t="n">
        <v>3.47</v>
      </c>
    </row>
    <row r="484" customFormat="false" ht="43.8" hidden="false" customHeight="true" outlineLevel="0" collapsed="false">
      <c r="A484" s="41" t="s">
        <v>291</v>
      </c>
      <c r="B484" s="41" t="s">
        <v>551</v>
      </c>
      <c r="C484" s="41" t="s">
        <v>60</v>
      </c>
      <c r="D484" s="42" t="s">
        <v>552</v>
      </c>
      <c r="E484" s="41" t="s">
        <v>493</v>
      </c>
      <c r="F484" s="41"/>
      <c r="G484" s="41" t="s">
        <v>154</v>
      </c>
      <c r="H484" s="43" t="n">
        <v>1</v>
      </c>
      <c r="I484" s="44" t="n">
        <v>12.78</v>
      </c>
      <c r="J484" s="44" t="n">
        <v>12.78</v>
      </c>
    </row>
    <row r="485" customFormat="false" ht="43.8" hidden="false" customHeight="true" outlineLevel="0" collapsed="false">
      <c r="A485" s="41" t="s">
        <v>291</v>
      </c>
      <c r="B485" s="41" t="s">
        <v>587</v>
      </c>
      <c r="C485" s="41" t="s">
        <v>60</v>
      </c>
      <c r="D485" s="42" t="s">
        <v>588</v>
      </c>
      <c r="E485" s="41" t="s">
        <v>493</v>
      </c>
      <c r="F485" s="41"/>
      <c r="G485" s="41" t="s">
        <v>154</v>
      </c>
      <c r="H485" s="43" t="n">
        <v>1</v>
      </c>
      <c r="I485" s="44" t="n">
        <v>29.75</v>
      </c>
      <c r="J485" s="44" t="n">
        <v>29.75</v>
      </c>
    </row>
    <row r="486" customFormat="false" ht="26.85" hidden="false" customHeight="false" outlineLevel="0" collapsed="false">
      <c r="A486" s="11"/>
      <c r="B486" s="11"/>
      <c r="C486" s="11"/>
      <c r="D486" s="12"/>
      <c r="E486" s="11" t="s">
        <v>298</v>
      </c>
      <c r="F486" s="45" t="n">
        <v>78.96</v>
      </c>
      <c r="G486" s="11" t="s">
        <v>299</v>
      </c>
      <c r="H486" s="46" t="n">
        <v>0</v>
      </c>
      <c r="I486" s="11" t="s">
        <v>300</v>
      </c>
      <c r="J486" s="45" t="n">
        <v>78.96</v>
      </c>
    </row>
    <row r="487" customFormat="false" ht="29.85" hidden="false" customHeight="true" outlineLevel="0" collapsed="false">
      <c r="A487" s="11"/>
      <c r="B487" s="11"/>
      <c r="C487" s="11"/>
      <c r="D487" s="12"/>
      <c r="E487" s="11" t="s">
        <v>301</v>
      </c>
      <c r="F487" s="45" t="n">
        <v>45.07</v>
      </c>
      <c r="G487" s="11"/>
      <c r="H487" s="47" t="s">
        <v>302</v>
      </c>
      <c r="I487" s="47"/>
      <c r="J487" s="45" t="n">
        <v>215.81</v>
      </c>
    </row>
    <row r="488" customFormat="false" ht="26.85" hidden="false" customHeight="false" outlineLevel="0" collapsed="false">
      <c r="A488" s="14"/>
      <c r="B488" s="14"/>
      <c r="C488" s="14"/>
      <c r="D488" s="48"/>
      <c r="E488" s="14"/>
      <c r="F488" s="14"/>
      <c r="G488" s="14" t="s">
        <v>303</v>
      </c>
      <c r="H488" s="49" t="n">
        <v>14</v>
      </c>
      <c r="I488" s="14" t="s">
        <v>304</v>
      </c>
      <c r="J488" s="50" t="n">
        <v>3021.34</v>
      </c>
    </row>
    <row r="489" customFormat="false" ht="15" hidden="false" customHeight="false" outlineLevel="0" collapsed="false">
      <c r="A489" s="51"/>
      <c r="B489" s="51"/>
      <c r="C489" s="51"/>
      <c r="D489" s="52"/>
      <c r="E489" s="51"/>
      <c r="F489" s="51"/>
      <c r="G489" s="51"/>
      <c r="H489" s="53"/>
      <c r="I489" s="51"/>
      <c r="J489" s="51"/>
    </row>
    <row r="490" customFormat="false" ht="15" hidden="false" customHeight="false" outlineLevel="0" collapsed="false">
      <c r="A490" s="30" t="s">
        <v>31</v>
      </c>
      <c r="B490" s="30"/>
      <c r="C490" s="30"/>
      <c r="D490" s="31" t="s">
        <v>32</v>
      </c>
      <c r="E490" s="30"/>
      <c r="F490" s="30"/>
      <c r="G490" s="30"/>
      <c r="H490" s="32"/>
      <c r="I490" s="30"/>
      <c r="J490" s="33" t="n">
        <v>109451.46</v>
      </c>
    </row>
    <row r="491" customFormat="false" ht="29.85" hidden="false" customHeight="true" outlineLevel="0" collapsed="false">
      <c r="A491" s="34" t="s">
        <v>185</v>
      </c>
      <c r="B491" s="34" t="s">
        <v>47</v>
      </c>
      <c r="C491" s="34" t="s">
        <v>48</v>
      </c>
      <c r="D491" s="35" t="s">
        <v>10</v>
      </c>
      <c r="E491" s="34" t="s">
        <v>288</v>
      </c>
      <c r="F491" s="34"/>
      <c r="G491" s="34" t="s">
        <v>49</v>
      </c>
      <c r="H491" s="36" t="s">
        <v>50</v>
      </c>
      <c r="I491" s="34" t="s">
        <v>51</v>
      </c>
      <c r="J491" s="34" t="s">
        <v>11</v>
      </c>
    </row>
    <row r="492" customFormat="false" ht="29.85" hidden="false" customHeight="true" outlineLevel="0" collapsed="false">
      <c r="A492" s="37" t="s">
        <v>289</v>
      </c>
      <c r="B492" s="37" t="s">
        <v>186</v>
      </c>
      <c r="C492" s="37" t="s">
        <v>60</v>
      </c>
      <c r="D492" s="38" t="s">
        <v>187</v>
      </c>
      <c r="E492" s="37" t="s">
        <v>305</v>
      </c>
      <c r="F492" s="37"/>
      <c r="G492" s="37" t="s">
        <v>62</v>
      </c>
      <c r="H492" s="39" t="n">
        <v>1</v>
      </c>
      <c r="I492" s="40" t="n">
        <v>64.75</v>
      </c>
      <c r="J492" s="40" t="n">
        <v>64.75</v>
      </c>
    </row>
    <row r="493" customFormat="false" ht="29.85" hidden="false" customHeight="true" outlineLevel="0" collapsed="false">
      <c r="A493" s="41" t="s">
        <v>291</v>
      </c>
      <c r="B493" s="41" t="s">
        <v>317</v>
      </c>
      <c r="C493" s="41" t="s">
        <v>60</v>
      </c>
      <c r="D493" s="42" t="s">
        <v>318</v>
      </c>
      <c r="E493" s="41" t="s">
        <v>294</v>
      </c>
      <c r="F493" s="41"/>
      <c r="G493" s="41" t="s">
        <v>319</v>
      </c>
      <c r="H493" s="43" t="n">
        <v>3.956</v>
      </c>
      <c r="I493" s="44" t="n">
        <v>16.37</v>
      </c>
      <c r="J493" s="44" t="n">
        <v>64.75</v>
      </c>
    </row>
    <row r="494" customFormat="false" ht="26.85" hidden="false" customHeight="false" outlineLevel="0" collapsed="false">
      <c r="A494" s="11"/>
      <c r="B494" s="11"/>
      <c r="C494" s="11"/>
      <c r="D494" s="12"/>
      <c r="E494" s="11" t="s">
        <v>298</v>
      </c>
      <c r="F494" s="45" t="n">
        <v>44.3</v>
      </c>
      <c r="G494" s="11" t="s">
        <v>299</v>
      </c>
      <c r="H494" s="46" t="n">
        <v>0</v>
      </c>
      <c r="I494" s="11" t="s">
        <v>300</v>
      </c>
      <c r="J494" s="45" t="n">
        <v>44.3</v>
      </c>
    </row>
    <row r="495" customFormat="false" ht="29.85" hidden="false" customHeight="true" outlineLevel="0" collapsed="false">
      <c r="A495" s="11"/>
      <c r="B495" s="11"/>
      <c r="C495" s="11"/>
      <c r="D495" s="12"/>
      <c r="E495" s="11" t="s">
        <v>301</v>
      </c>
      <c r="F495" s="45" t="n">
        <v>17.09</v>
      </c>
      <c r="G495" s="11"/>
      <c r="H495" s="47" t="s">
        <v>302</v>
      </c>
      <c r="I495" s="47"/>
      <c r="J495" s="45" t="n">
        <v>81.84</v>
      </c>
    </row>
    <row r="496" customFormat="false" ht="26.85" hidden="false" customHeight="false" outlineLevel="0" collapsed="false">
      <c r="A496" s="14"/>
      <c r="B496" s="14"/>
      <c r="C496" s="14"/>
      <c r="D496" s="48"/>
      <c r="E496" s="14"/>
      <c r="F496" s="14"/>
      <c r="G496" s="14" t="s">
        <v>303</v>
      </c>
      <c r="H496" s="49" t="n">
        <v>38.3</v>
      </c>
      <c r="I496" s="14" t="s">
        <v>304</v>
      </c>
      <c r="J496" s="50" t="n">
        <v>3134.47</v>
      </c>
    </row>
    <row r="497" customFormat="false" ht="15" hidden="false" customHeight="false" outlineLevel="0" collapsed="false">
      <c r="A497" s="51"/>
      <c r="B497" s="51"/>
      <c r="C497" s="51"/>
      <c r="D497" s="52"/>
      <c r="E497" s="51"/>
      <c r="F497" s="51"/>
      <c r="G497" s="51"/>
      <c r="H497" s="53"/>
      <c r="I497" s="51"/>
      <c r="J497" s="51"/>
    </row>
    <row r="498" customFormat="false" ht="29.85" hidden="false" customHeight="true" outlineLevel="0" collapsed="false">
      <c r="A498" s="34" t="s">
        <v>188</v>
      </c>
      <c r="B498" s="34" t="s">
        <v>47</v>
      </c>
      <c r="C498" s="34" t="s">
        <v>48</v>
      </c>
      <c r="D498" s="35" t="s">
        <v>10</v>
      </c>
      <c r="E498" s="34" t="s">
        <v>288</v>
      </c>
      <c r="F498" s="34"/>
      <c r="G498" s="34" t="s">
        <v>49</v>
      </c>
      <c r="H498" s="36" t="s">
        <v>50</v>
      </c>
      <c r="I498" s="34" t="s">
        <v>51</v>
      </c>
      <c r="J498" s="34" t="s">
        <v>11</v>
      </c>
    </row>
    <row r="499" customFormat="false" ht="43.8" hidden="false" customHeight="true" outlineLevel="0" collapsed="false">
      <c r="A499" s="37" t="s">
        <v>289</v>
      </c>
      <c r="B499" s="37" t="s">
        <v>189</v>
      </c>
      <c r="C499" s="37" t="s">
        <v>60</v>
      </c>
      <c r="D499" s="38" t="s">
        <v>190</v>
      </c>
      <c r="E499" s="37" t="s">
        <v>328</v>
      </c>
      <c r="F499" s="37"/>
      <c r="G499" s="37" t="s">
        <v>62</v>
      </c>
      <c r="H499" s="39" t="n">
        <v>1</v>
      </c>
      <c r="I499" s="40" t="n">
        <v>480.52</v>
      </c>
      <c r="J499" s="40" t="n">
        <v>480.52</v>
      </c>
    </row>
    <row r="500" customFormat="false" ht="29.85" hidden="false" customHeight="true" outlineLevel="0" collapsed="false">
      <c r="A500" s="41" t="s">
        <v>291</v>
      </c>
      <c r="B500" s="41" t="s">
        <v>373</v>
      </c>
      <c r="C500" s="41" t="s">
        <v>60</v>
      </c>
      <c r="D500" s="42" t="s">
        <v>374</v>
      </c>
      <c r="E500" s="41" t="s">
        <v>294</v>
      </c>
      <c r="F500" s="41"/>
      <c r="G500" s="41" t="s">
        <v>319</v>
      </c>
      <c r="H500" s="43" t="n">
        <v>1.6702</v>
      </c>
      <c r="I500" s="44" t="n">
        <v>20.7</v>
      </c>
      <c r="J500" s="44" t="n">
        <v>34.57</v>
      </c>
    </row>
    <row r="501" customFormat="false" ht="29.85" hidden="false" customHeight="true" outlineLevel="0" collapsed="false">
      <c r="A501" s="41" t="s">
        <v>291</v>
      </c>
      <c r="B501" s="41" t="s">
        <v>317</v>
      </c>
      <c r="C501" s="41" t="s">
        <v>60</v>
      </c>
      <c r="D501" s="42" t="s">
        <v>318</v>
      </c>
      <c r="E501" s="41" t="s">
        <v>294</v>
      </c>
      <c r="F501" s="41"/>
      <c r="G501" s="41" t="s">
        <v>319</v>
      </c>
      <c r="H501" s="43" t="n">
        <v>6.4684</v>
      </c>
      <c r="I501" s="44" t="n">
        <v>16.37</v>
      </c>
      <c r="J501" s="44" t="n">
        <v>105.88</v>
      </c>
    </row>
    <row r="502" customFormat="false" ht="43.8" hidden="false" customHeight="true" outlineLevel="0" collapsed="false">
      <c r="A502" s="41" t="s">
        <v>291</v>
      </c>
      <c r="B502" s="41" t="s">
        <v>375</v>
      </c>
      <c r="C502" s="41" t="s">
        <v>60</v>
      </c>
      <c r="D502" s="42" t="s">
        <v>376</v>
      </c>
      <c r="E502" s="41" t="s">
        <v>308</v>
      </c>
      <c r="F502" s="41"/>
      <c r="G502" s="41" t="s">
        <v>309</v>
      </c>
      <c r="H502" s="43" t="n">
        <v>0.2198</v>
      </c>
      <c r="I502" s="44" t="n">
        <v>1.32</v>
      </c>
      <c r="J502" s="44" t="n">
        <v>0.29</v>
      </c>
    </row>
    <row r="503" customFormat="false" ht="43.8" hidden="false" customHeight="true" outlineLevel="0" collapsed="false">
      <c r="A503" s="41" t="s">
        <v>291</v>
      </c>
      <c r="B503" s="41" t="s">
        <v>377</v>
      </c>
      <c r="C503" s="41" t="s">
        <v>60</v>
      </c>
      <c r="D503" s="42" t="s">
        <v>378</v>
      </c>
      <c r="E503" s="41" t="s">
        <v>308</v>
      </c>
      <c r="F503" s="41"/>
      <c r="G503" s="41" t="s">
        <v>312</v>
      </c>
      <c r="H503" s="43" t="n">
        <v>0.6377</v>
      </c>
      <c r="I503" s="44" t="n">
        <v>0.5</v>
      </c>
      <c r="J503" s="44" t="n">
        <v>0.31</v>
      </c>
    </row>
    <row r="504" customFormat="false" ht="43.8" hidden="false" customHeight="true" outlineLevel="0" collapsed="false">
      <c r="A504" s="41" t="s">
        <v>291</v>
      </c>
      <c r="B504" s="41" t="s">
        <v>589</v>
      </c>
      <c r="C504" s="41" t="s">
        <v>60</v>
      </c>
      <c r="D504" s="42" t="s">
        <v>590</v>
      </c>
      <c r="E504" s="41" t="s">
        <v>328</v>
      </c>
      <c r="F504" s="41"/>
      <c r="G504" s="41" t="s">
        <v>62</v>
      </c>
      <c r="H504" s="43" t="n">
        <v>0.805</v>
      </c>
      <c r="I504" s="44" t="n">
        <v>384.78</v>
      </c>
      <c r="J504" s="44" t="n">
        <v>309.74</v>
      </c>
    </row>
    <row r="505" customFormat="false" ht="43.8" hidden="false" customHeight="true" outlineLevel="0" collapsed="false">
      <c r="A505" s="54" t="s">
        <v>324</v>
      </c>
      <c r="B505" s="54" t="s">
        <v>591</v>
      </c>
      <c r="C505" s="54" t="s">
        <v>60</v>
      </c>
      <c r="D505" s="55" t="s">
        <v>592</v>
      </c>
      <c r="E505" s="54" t="s">
        <v>327</v>
      </c>
      <c r="F505" s="54"/>
      <c r="G505" s="54" t="s">
        <v>62</v>
      </c>
      <c r="H505" s="56" t="n">
        <v>0.4543</v>
      </c>
      <c r="I505" s="57" t="n">
        <v>65.45</v>
      </c>
      <c r="J505" s="57" t="n">
        <v>29.73</v>
      </c>
    </row>
    <row r="506" customFormat="false" ht="26.85" hidden="false" customHeight="false" outlineLevel="0" collapsed="false">
      <c r="A506" s="11"/>
      <c r="B506" s="11"/>
      <c r="C506" s="11"/>
      <c r="D506" s="12"/>
      <c r="E506" s="11" t="s">
        <v>298</v>
      </c>
      <c r="F506" s="45" t="n">
        <v>131.88</v>
      </c>
      <c r="G506" s="11" t="s">
        <v>299</v>
      </c>
      <c r="H506" s="46" t="n">
        <v>0</v>
      </c>
      <c r="I506" s="11" t="s">
        <v>300</v>
      </c>
      <c r="J506" s="45" t="n">
        <v>131.88</v>
      </c>
    </row>
    <row r="507" customFormat="false" ht="29.85" hidden="false" customHeight="true" outlineLevel="0" collapsed="false">
      <c r="A507" s="11"/>
      <c r="B507" s="11"/>
      <c r="C507" s="11"/>
      <c r="D507" s="12"/>
      <c r="E507" s="11" t="s">
        <v>301</v>
      </c>
      <c r="F507" s="45" t="n">
        <v>126.85</v>
      </c>
      <c r="G507" s="11"/>
      <c r="H507" s="47" t="s">
        <v>302</v>
      </c>
      <c r="I507" s="47"/>
      <c r="J507" s="45" t="n">
        <v>607.37</v>
      </c>
    </row>
    <row r="508" customFormat="false" ht="26.85" hidden="false" customHeight="false" outlineLevel="0" collapsed="false">
      <c r="A508" s="14"/>
      <c r="B508" s="14"/>
      <c r="C508" s="14"/>
      <c r="D508" s="48"/>
      <c r="E508" s="14"/>
      <c r="F508" s="14"/>
      <c r="G508" s="14" t="s">
        <v>303</v>
      </c>
      <c r="H508" s="49" t="n">
        <v>38.3</v>
      </c>
      <c r="I508" s="14" t="s">
        <v>304</v>
      </c>
      <c r="J508" s="50" t="n">
        <v>23262.27</v>
      </c>
    </row>
    <row r="509" customFormat="false" ht="15" hidden="false" customHeight="false" outlineLevel="0" collapsed="false">
      <c r="A509" s="51"/>
      <c r="B509" s="51"/>
      <c r="C509" s="51"/>
      <c r="D509" s="52"/>
      <c r="E509" s="51"/>
      <c r="F509" s="51"/>
      <c r="G509" s="51"/>
      <c r="H509" s="53"/>
      <c r="I509" s="51"/>
      <c r="J509" s="51"/>
    </row>
    <row r="510" customFormat="false" ht="29.85" hidden="false" customHeight="true" outlineLevel="0" collapsed="false">
      <c r="A510" s="34" t="s">
        <v>191</v>
      </c>
      <c r="B510" s="34" t="s">
        <v>47</v>
      </c>
      <c r="C510" s="34" t="s">
        <v>48</v>
      </c>
      <c r="D510" s="35" t="s">
        <v>10</v>
      </c>
      <c r="E510" s="34" t="s">
        <v>288</v>
      </c>
      <c r="F510" s="34"/>
      <c r="G510" s="34" t="s">
        <v>49</v>
      </c>
      <c r="H510" s="36" t="s">
        <v>50</v>
      </c>
      <c r="I510" s="34" t="s">
        <v>51</v>
      </c>
      <c r="J510" s="34" t="s">
        <v>11</v>
      </c>
    </row>
    <row r="511" customFormat="false" ht="57.8" hidden="false" customHeight="true" outlineLevel="0" collapsed="false">
      <c r="A511" s="37" t="s">
        <v>289</v>
      </c>
      <c r="B511" s="37" t="s">
        <v>99</v>
      </c>
      <c r="C511" s="37" t="s">
        <v>60</v>
      </c>
      <c r="D511" s="38" t="s">
        <v>100</v>
      </c>
      <c r="E511" s="37" t="s">
        <v>398</v>
      </c>
      <c r="F511" s="37"/>
      <c r="G511" s="37" t="s">
        <v>69</v>
      </c>
      <c r="H511" s="39" t="n">
        <v>1</v>
      </c>
      <c r="I511" s="40" t="n">
        <v>80.67</v>
      </c>
      <c r="J511" s="40" t="n">
        <v>80.67</v>
      </c>
    </row>
    <row r="512" customFormat="false" ht="57.8" hidden="false" customHeight="true" outlineLevel="0" collapsed="false">
      <c r="A512" s="41" t="s">
        <v>291</v>
      </c>
      <c r="B512" s="41" t="s">
        <v>399</v>
      </c>
      <c r="C512" s="41" t="s">
        <v>60</v>
      </c>
      <c r="D512" s="42" t="s">
        <v>400</v>
      </c>
      <c r="E512" s="41" t="s">
        <v>294</v>
      </c>
      <c r="F512" s="41"/>
      <c r="G512" s="41" t="s">
        <v>62</v>
      </c>
      <c r="H512" s="43" t="n">
        <v>0.0138</v>
      </c>
      <c r="I512" s="44" t="n">
        <v>620.78</v>
      </c>
      <c r="J512" s="44" t="n">
        <v>8.56</v>
      </c>
    </row>
    <row r="513" customFormat="false" ht="29.85" hidden="false" customHeight="true" outlineLevel="0" collapsed="false">
      <c r="A513" s="41" t="s">
        <v>291</v>
      </c>
      <c r="B513" s="41" t="s">
        <v>373</v>
      </c>
      <c r="C513" s="41" t="s">
        <v>60</v>
      </c>
      <c r="D513" s="42" t="s">
        <v>374</v>
      </c>
      <c r="E513" s="41" t="s">
        <v>294</v>
      </c>
      <c r="F513" s="41"/>
      <c r="G513" s="41" t="s">
        <v>319</v>
      </c>
      <c r="H513" s="43" t="n">
        <v>0.99</v>
      </c>
      <c r="I513" s="44" t="n">
        <v>20.7</v>
      </c>
      <c r="J513" s="44" t="n">
        <v>20.49</v>
      </c>
    </row>
    <row r="514" customFormat="false" ht="29.85" hidden="false" customHeight="true" outlineLevel="0" collapsed="false">
      <c r="A514" s="41" t="s">
        <v>291</v>
      </c>
      <c r="B514" s="41" t="s">
        <v>317</v>
      </c>
      <c r="C514" s="41" t="s">
        <v>60</v>
      </c>
      <c r="D514" s="42" t="s">
        <v>318</v>
      </c>
      <c r="E514" s="41" t="s">
        <v>294</v>
      </c>
      <c r="F514" s="41"/>
      <c r="G514" s="41" t="s">
        <v>319</v>
      </c>
      <c r="H514" s="43" t="n">
        <v>0.495</v>
      </c>
      <c r="I514" s="44" t="n">
        <v>16.37</v>
      </c>
      <c r="J514" s="44" t="n">
        <v>8.1</v>
      </c>
    </row>
    <row r="515" customFormat="false" ht="43.8" hidden="false" customHeight="true" outlineLevel="0" collapsed="false">
      <c r="A515" s="54" t="s">
        <v>324</v>
      </c>
      <c r="B515" s="54" t="s">
        <v>401</v>
      </c>
      <c r="C515" s="54" t="s">
        <v>60</v>
      </c>
      <c r="D515" s="55" t="s">
        <v>402</v>
      </c>
      <c r="E515" s="54" t="s">
        <v>327</v>
      </c>
      <c r="F515" s="54"/>
      <c r="G515" s="54" t="s">
        <v>110</v>
      </c>
      <c r="H515" s="56" t="n">
        <v>0.42</v>
      </c>
      <c r="I515" s="57" t="n">
        <v>8.77</v>
      </c>
      <c r="J515" s="57" t="n">
        <v>3.68</v>
      </c>
    </row>
    <row r="516" customFormat="false" ht="15" hidden="false" customHeight="true" outlineLevel="0" collapsed="false">
      <c r="A516" s="54" t="s">
        <v>324</v>
      </c>
      <c r="B516" s="54" t="s">
        <v>403</v>
      </c>
      <c r="C516" s="54" t="s">
        <v>60</v>
      </c>
      <c r="D516" s="55" t="s">
        <v>404</v>
      </c>
      <c r="E516" s="54" t="s">
        <v>327</v>
      </c>
      <c r="F516" s="54"/>
      <c r="G516" s="54" t="s">
        <v>405</v>
      </c>
      <c r="H516" s="56" t="n">
        <v>0.01</v>
      </c>
      <c r="I516" s="57" t="n">
        <v>40.33</v>
      </c>
      <c r="J516" s="57" t="n">
        <v>0.4</v>
      </c>
    </row>
    <row r="517" customFormat="false" ht="43.8" hidden="false" customHeight="true" outlineLevel="0" collapsed="false">
      <c r="A517" s="54" t="s">
        <v>324</v>
      </c>
      <c r="B517" s="54" t="s">
        <v>406</v>
      </c>
      <c r="C517" s="54" t="s">
        <v>60</v>
      </c>
      <c r="D517" s="55" t="s">
        <v>407</v>
      </c>
      <c r="E517" s="54" t="s">
        <v>327</v>
      </c>
      <c r="F517" s="54"/>
      <c r="G517" s="54" t="s">
        <v>154</v>
      </c>
      <c r="H517" s="56" t="n">
        <v>13.6</v>
      </c>
      <c r="I517" s="57" t="n">
        <v>2.9</v>
      </c>
      <c r="J517" s="57" t="n">
        <v>39.44</v>
      </c>
    </row>
    <row r="518" customFormat="false" ht="26.85" hidden="false" customHeight="false" outlineLevel="0" collapsed="false">
      <c r="A518" s="11"/>
      <c r="B518" s="11"/>
      <c r="C518" s="11"/>
      <c r="D518" s="12"/>
      <c r="E518" s="11" t="s">
        <v>298</v>
      </c>
      <c r="F518" s="45" t="n">
        <v>22.45</v>
      </c>
      <c r="G518" s="11" t="s">
        <v>299</v>
      </c>
      <c r="H518" s="46" t="n">
        <v>0</v>
      </c>
      <c r="I518" s="11" t="s">
        <v>300</v>
      </c>
      <c r="J518" s="45" t="n">
        <v>22.45</v>
      </c>
    </row>
    <row r="519" customFormat="false" ht="29.85" hidden="false" customHeight="true" outlineLevel="0" collapsed="false">
      <c r="A519" s="11"/>
      <c r="B519" s="11"/>
      <c r="C519" s="11"/>
      <c r="D519" s="12"/>
      <c r="E519" s="11" t="s">
        <v>301</v>
      </c>
      <c r="F519" s="45" t="n">
        <v>21.29</v>
      </c>
      <c r="G519" s="11"/>
      <c r="H519" s="47" t="s">
        <v>302</v>
      </c>
      <c r="I519" s="47"/>
      <c r="J519" s="45" t="n">
        <v>101.96</v>
      </c>
    </row>
    <row r="520" customFormat="false" ht="26.85" hidden="false" customHeight="false" outlineLevel="0" collapsed="false">
      <c r="A520" s="14"/>
      <c r="B520" s="14"/>
      <c r="C520" s="14"/>
      <c r="D520" s="48"/>
      <c r="E520" s="14"/>
      <c r="F520" s="14"/>
      <c r="G520" s="14" t="s">
        <v>303</v>
      </c>
      <c r="H520" s="49" t="n">
        <v>219.45</v>
      </c>
      <c r="I520" s="14" t="s">
        <v>304</v>
      </c>
      <c r="J520" s="50" t="n">
        <v>22375.12</v>
      </c>
    </row>
    <row r="521" customFormat="false" ht="15" hidden="false" customHeight="false" outlineLevel="0" collapsed="false">
      <c r="A521" s="51"/>
      <c r="B521" s="51"/>
      <c r="C521" s="51"/>
      <c r="D521" s="52"/>
      <c r="E521" s="51"/>
      <c r="F521" s="51"/>
      <c r="G521" s="51"/>
      <c r="H521" s="53"/>
      <c r="I521" s="51"/>
      <c r="J521" s="51"/>
    </row>
    <row r="522" customFormat="false" ht="29.85" hidden="false" customHeight="true" outlineLevel="0" collapsed="false">
      <c r="A522" s="34" t="s">
        <v>192</v>
      </c>
      <c r="B522" s="34" t="s">
        <v>47</v>
      </c>
      <c r="C522" s="34" t="s">
        <v>48</v>
      </c>
      <c r="D522" s="35" t="s">
        <v>10</v>
      </c>
      <c r="E522" s="34" t="s">
        <v>288</v>
      </c>
      <c r="F522" s="34"/>
      <c r="G522" s="34" t="s">
        <v>49</v>
      </c>
      <c r="H522" s="36" t="s">
        <v>50</v>
      </c>
      <c r="I522" s="34" t="s">
        <v>51</v>
      </c>
      <c r="J522" s="34" t="s">
        <v>11</v>
      </c>
    </row>
    <row r="523" customFormat="false" ht="57.8" hidden="false" customHeight="true" outlineLevel="0" collapsed="false">
      <c r="A523" s="37" t="s">
        <v>289</v>
      </c>
      <c r="B523" s="37" t="s">
        <v>121</v>
      </c>
      <c r="C523" s="37" t="s">
        <v>60</v>
      </c>
      <c r="D523" s="38" t="s">
        <v>122</v>
      </c>
      <c r="E523" s="37" t="s">
        <v>443</v>
      </c>
      <c r="F523" s="37"/>
      <c r="G523" s="37" t="s">
        <v>69</v>
      </c>
      <c r="H523" s="39" t="n">
        <v>1</v>
      </c>
      <c r="I523" s="40" t="n">
        <v>3.99</v>
      </c>
      <c r="J523" s="40" t="n">
        <v>3.99</v>
      </c>
    </row>
    <row r="524" customFormat="false" ht="43.8" hidden="false" customHeight="true" outlineLevel="0" collapsed="false">
      <c r="A524" s="41" t="s">
        <v>291</v>
      </c>
      <c r="B524" s="41" t="s">
        <v>444</v>
      </c>
      <c r="C524" s="41" t="s">
        <v>60</v>
      </c>
      <c r="D524" s="42" t="s">
        <v>445</v>
      </c>
      <c r="E524" s="41" t="s">
        <v>294</v>
      </c>
      <c r="F524" s="41"/>
      <c r="G524" s="41" t="s">
        <v>62</v>
      </c>
      <c r="H524" s="43" t="n">
        <v>0.0037</v>
      </c>
      <c r="I524" s="44" t="n">
        <v>591.5</v>
      </c>
      <c r="J524" s="44" t="n">
        <v>2.18</v>
      </c>
    </row>
    <row r="525" customFormat="false" ht="29.85" hidden="false" customHeight="true" outlineLevel="0" collapsed="false">
      <c r="A525" s="41" t="s">
        <v>291</v>
      </c>
      <c r="B525" s="41" t="s">
        <v>373</v>
      </c>
      <c r="C525" s="41" t="s">
        <v>60</v>
      </c>
      <c r="D525" s="42" t="s">
        <v>374</v>
      </c>
      <c r="E525" s="41" t="s">
        <v>294</v>
      </c>
      <c r="F525" s="41"/>
      <c r="G525" s="41" t="s">
        <v>319</v>
      </c>
      <c r="H525" s="43" t="n">
        <v>0.0681</v>
      </c>
      <c r="I525" s="44" t="n">
        <v>20.7</v>
      </c>
      <c r="J525" s="44" t="n">
        <v>1.4</v>
      </c>
    </row>
    <row r="526" customFormat="false" ht="29.85" hidden="false" customHeight="true" outlineLevel="0" collapsed="false">
      <c r="A526" s="41" t="s">
        <v>291</v>
      </c>
      <c r="B526" s="41" t="s">
        <v>317</v>
      </c>
      <c r="C526" s="41" t="s">
        <v>60</v>
      </c>
      <c r="D526" s="42" t="s">
        <v>318</v>
      </c>
      <c r="E526" s="41" t="s">
        <v>294</v>
      </c>
      <c r="F526" s="41"/>
      <c r="G526" s="41" t="s">
        <v>319</v>
      </c>
      <c r="H526" s="43" t="n">
        <v>0.0255</v>
      </c>
      <c r="I526" s="44" t="n">
        <v>16.37</v>
      </c>
      <c r="J526" s="44" t="n">
        <v>0.41</v>
      </c>
    </row>
    <row r="527" customFormat="false" ht="26.85" hidden="false" customHeight="false" outlineLevel="0" collapsed="false">
      <c r="A527" s="11"/>
      <c r="B527" s="11"/>
      <c r="C527" s="11"/>
      <c r="D527" s="12"/>
      <c r="E527" s="11" t="s">
        <v>298</v>
      </c>
      <c r="F527" s="45" t="n">
        <v>1.77</v>
      </c>
      <c r="G527" s="11" t="s">
        <v>299</v>
      </c>
      <c r="H527" s="46" t="n">
        <v>0</v>
      </c>
      <c r="I527" s="11" t="s">
        <v>300</v>
      </c>
      <c r="J527" s="45" t="n">
        <v>1.77</v>
      </c>
    </row>
    <row r="528" customFormat="false" ht="29.85" hidden="false" customHeight="true" outlineLevel="0" collapsed="false">
      <c r="A528" s="11"/>
      <c r="B528" s="11"/>
      <c r="C528" s="11"/>
      <c r="D528" s="12"/>
      <c r="E528" s="11" t="s">
        <v>301</v>
      </c>
      <c r="F528" s="45" t="n">
        <v>1.05</v>
      </c>
      <c r="G528" s="11"/>
      <c r="H528" s="47" t="s">
        <v>302</v>
      </c>
      <c r="I528" s="47"/>
      <c r="J528" s="45" t="n">
        <v>5.04</v>
      </c>
    </row>
    <row r="529" customFormat="false" ht="26.85" hidden="false" customHeight="false" outlineLevel="0" collapsed="false">
      <c r="A529" s="14"/>
      <c r="B529" s="14"/>
      <c r="C529" s="14"/>
      <c r="D529" s="48"/>
      <c r="E529" s="14"/>
      <c r="F529" s="14"/>
      <c r="G529" s="14" t="s">
        <v>303</v>
      </c>
      <c r="H529" s="49" t="n">
        <v>75.06</v>
      </c>
      <c r="I529" s="14" t="s">
        <v>304</v>
      </c>
      <c r="J529" s="50" t="n">
        <v>378.3</v>
      </c>
    </row>
    <row r="530" customFormat="false" ht="15" hidden="false" customHeight="false" outlineLevel="0" collapsed="false">
      <c r="A530" s="51"/>
      <c r="B530" s="51"/>
      <c r="C530" s="51"/>
      <c r="D530" s="52"/>
      <c r="E530" s="51"/>
      <c r="F530" s="51"/>
      <c r="G530" s="51"/>
      <c r="H530" s="53"/>
      <c r="I530" s="51"/>
      <c r="J530" s="51"/>
    </row>
    <row r="531" customFormat="false" ht="29.85" hidden="false" customHeight="true" outlineLevel="0" collapsed="false">
      <c r="A531" s="34" t="s">
        <v>193</v>
      </c>
      <c r="B531" s="34" t="s">
        <v>47</v>
      </c>
      <c r="C531" s="34" t="s">
        <v>48</v>
      </c>
      <c r="D531" s="35" t="s">
        <v>10</v>
      </c>
      <c r="E531" s="34" t="s">
        <v>288</v>
      </c>
      <c r="F531" s="34"/>
      <c r="G531" s="34" t="s">
        <v>49</v>
      </c>
      <c r="H531" s="36" t="s">
        <v>50</v>
      </c>
      <c r="I531" s="34" t="s">
        <v>51</v>
      </c>
      <c r="J531" s="34" t="s">
        <v>11</v>
      </c>
    </row>
    <row r="532" customFormat="false" ht="57.8" hidden="false" customHeight="true" outlineLevel="0" collapsed="false">
      <c r="A532" s="37" t="s">
        <v>289</v>
      </c>
      <c r="B532" s="37" t="s">
        <v>124</v>
      </c>
      <c r="C532" s="37" t="s">
        <v>60</v>
      </c>
      <c r="D532" s="38" t="s">
        <v>125</v>
      </c>
      <c r="E532" s="37" t="s">
        <v>443</v>
      </c>
      <c r="F532" s="37"/>
      <c r="G532" s="37" t="s">
        <v>69</v>
      </c>
      <c r="H532" s="39" t="n">
        <v>1</v>
      </c>
      <c r="I532" s="40" t="n">
        <v>34.22</v>
      </c>
      <c r="J532" s="40" t="n">
        <v>34.22</v>
      </c>
    </row>
    <row r="533" customFormat="false" ht="57.8" hidden="false" customHeight="true" outlineLevel="0" collapsed="false">
      <c r="A533" s="41" t="s">
        <v>291</v>
      </c>
      <c r="B533" s="41" t="s">
        <v>408</v>
      </c>
      <c r="C533" s="41" t="s">
        <v>60</v>
      </c>
      <c r="D533" s="42" t="s">
        <v>409</v>
      </c>
      <c r="E533" s="41" t="s">
        <v>294</v>
      </c>
      <c r="F533" s="41"/>
      <c r="G533" s="41" t="s">
        <v>62</v>
      </c>
      <c r="H533" s="43" t="n">
        <v>0.0293</v>
      </c>
      <c r="I533" s="44" t="n">
        <v>517.42</v>
      </c>
      <c r="J533" s="44" t="n">
        <v>15.16</v>
      </c>
    </row>
    <row r="534" customFormat="false" ht="29.85" hidden="false" customHeight="true" outlineLevel="0" collapsed="false">
      <c r="A534" s="41" t="s">
        <v>291</v>
      </c>
      <c r="B534" s="41" t="s">
        <v>373</v>
      </c>
      <c r="C534" s="41" t="s">
        <v>60</v>
      </c>
      <c r="D534" s="42" t="s">
        <v>374</v>
      </c>
      <c r="E534" s="41" t="s">
        <v>294</v>
      </c>
      <c r="F534" s="41"/>
      <c r="G534" s="41" t="s">
        <v>319</v>
      </c>
      <c r="H534" s="43" t="n">
        <v>0.409</v>
      </c>
      <c r="I534" s="44" t="n">
        <v>20.7</v>
      </c>
      <c r="J534" s="44" t="n">
        <v>8.46</v>
      </c>
    </row>
    <row r="535" customFormat="false" ht="29.85" hidden="false" customHeight="true" outlineLevel="0" collapsed="false">
      <c r="A535" s="41" t="s">
        <v>291</v>
      </c>
      <c r="B535" s="41" t="s">
        <v>317</v>
      </c>
      <c r="C535" s="41" t="s">
        <v>60</v>
      </c>
      <c r="D535" s="42" t="s">
        <v>318</v>
      </c>
      <c r="E535" s="41" t="s">
        <v>294</v>
      </c>
      <c r="F535" s="41"/>
      <c r="G535" s="41" t="s">
        <v>319</v>
      </c>
      <c r="H535" s="43" t="n">
        <v>0.409</v>
      </c>
      <c r="I535" s="44" t="n">
        <v>16.37</v>
      </c>
      <c r="J535" s="44" t="n">
        <v>6.69</v>
      </c>
    </row>
    <row r="536" customFormat="false" ht="29.85" hidden="false" customHeight="true" outlineLevel="0" collapsed="false">
      <c r="A536" s="54" t="s">
        <v>324</v>
      </c>
      <c r="B536" s="54" t="s">
        <v>446</v>
      </c>
      <c r="C536" s="54" t="s">
        <v>60</v>
      </c>
      <c r="D536" s="55" t="s">
        <v>447</v>
      </c>
      <c r="E536" s="54" t="s">
        <v>327</v>
      </c>
      <c r="F536" s="54"/>
      <c r="G536" s="54" t="s">
        <v>69</v>
      </c>
      <c r="H536" s="56" t="n">
        <v>0.1581</v>
      </c>
      <c r="I536" s="57" t="n">
        <v>24.75</v>
      </c>
      <c r="J536" s="57" t="n">
        <v>3.91</v>
      </c>
    </row>
    <row r="537" customFormat="false" ht="26.85" hidden="false" customHeight="false" outlineLevel="0" collapsed="false">
      <c r="A537" s="11"/>
      <c r="B537" s="11"/>
      <c r="C537" s="11"/>
      <c r="D537" s="12"/>
      <c r="E537" s="11" t="s">
        <v>298</v>
      </c>
      <c r="F537" s="45" t="n">
        <v>12.28</v>
      </c>
      <c r="G537" s="11" t="s">
        <v>299</v>
      </c>
      <c r="H537" s="46" t="n">
        <v>0</v>
      </c>
      <c r="I537" s="11" t="s">
        <v>300</v>
      </c>
      <c r="J537" s="45" t="n">
        <v>12.28</v>
      </c>
    </row>
    <row r="538" customFormat="false" ht="29.85" hidden="false" customHeight="true" outlineLevel="0" collapsed="false">
      <c r="A538" s="11"/>
      <c r="B538" s="11"/>
      <c r="C538" s="11"/>
      <c r="D538" s="12"/>
      <c r="E538" s="11" t="s">
        <v>301</v>
      </c>
      <c r="F538" s="45" t="n">
        <v>9.03</v>
      </c>
      <c r="G538" s="11"/>
      <c r="H538" s="47" t="s">
        <v>302</v>
      </c>
      <c r="I538" s="47"/>
      <c r="J538" s="45" t="n">
        <v>43.25</v>
      </c>
    </row>
    <row r="539" customFormat="false" ht="26.85" hidden="false" customHeight="false" outlineLevel="0" collapsed="false">
      <c r="A539" s="14"/>
      <c r="B539" s="14"/>
      <c r="C539" s="14"/>
      <c r="D539" s="48"/>
      <c r="E539" s="14"/>
      <c r="F539" s="14"/>
      <c r="G539" s="14" t="s">
        <v>303</v>
      </c>
      <c r="H539" s="49" t="n">
        <v>75.06</v>
      </c>
      <c r="I539" s="14" t="s">
        <v>304</v>
      </c>
      <c r="J539" s="50" t="n">
        <v>3246.34</v>
      </c>
    </row>
    <row r="540" customFormat="false" ht="15" hidden="false" customHeight="false" outlineLevel="0" collapsed="false">
      <c r="A540" s="51"/>
      <c r="B540" s="51"/>
      <c r="C540" s="51"/>
      <c r="D540" s="52"/>
      <c r="E540" s="51"/>
      <c r="F540" s="51"/>
      <c r="G540" s="51"/>
      <c r="H540" s="53"/>
      <c r="I540" s="51"/>
      <c r="J540" s="51"/>
    </row>
    <row r="541" customFormat="false" ht="29.85" hidden="false" customHeight="true" outlineLevel="0" collapsed="false">
      <c r="A541" s="34" t="s">
        <v>194</v>
      </c>
      <c r="B541" s="34" t="s">
        <v>47</v>
      </c>
      <c r="C541" s="34" t="s">
        <v>48</v>
      </c>
      <c r="D541" s="35" t="s">
        <v>10</v>
      </c>
      <c r="E541" s="34" t="s">
        <v>288</v>
      </c>
      <c r="F541" s="34"/>
      <c r="G541" s="34" t="s">
        <v>49</v>
      </c>
      <c r="H541" s="36" t="s">
        <v>50</v>
      </c>
      <c r="I541" s="34" t="s">
        <v>51</v>
      </c>
      <c r="J541" s="34" t="s">
        <v>11</v>
      </c>
    </row>
    <row r="542" customFormat="false" ht="29.85" hidden="false" customHeight="true" outlineLevel="0" collapsed="false">
      <c r="A542" s="37" t="s">
        <v>289</v>
      </c>
      <c r="B542" s="37" t="s">
        <v>134</v>
      </c>
      <c r="C542" s="37" t="s">
        <v>60</v>
      </c>
      <c r="D542" s="38" t="s">
        <v>135</v>
      </c>
      <c r="E542" s="37" t="s">
        <v>460</v>
      </c>
      <c r="F542" s="37"/>
      <c r="G542" s="37" t="s">
        <v>69</v>
      </c>
      <c r="H542" s="39" t="n">
        <v>1</v>
      </c>
      <c r="I542" s="40" t="n">
        <v>13.81</v>
      </c>
      <c r="J542" s="40" t="n">
        <v>13.81</v>
      </c>
    </row>
    <row r="543" customFormat="false" ht="29.85" hidden="false" customHeight="true" outlineLevel="0" collapsed="false">
      <c r="A543" s="41" t="s">
        <v>291</v>
      </c>
      <c r="B543" s="41" t="s">
        <v>461</v>
      </c>
      <c r="C543" s="41" t="s">
        <v>60</v>
      </c>
      <c r="D543" s="42" t="s">
        <v>462</v>
      </c>
      <c r="E543" s="41" t="s">
        <v>294</v>
      </c>
      <c r="F543" s="41"/>
      <c r="G543" s="41" t="s">
        <v>319</v>
      </c>
      <c r="H543" s="43" t="n">
        <v>0.187</v>
      </c>
      <c r="I543" s="44" t="n">
        <v>21.95</v>
      </c>
      <c r="J543" s="44" t="n">
        <v>4.1</v>
      </c>
    </row>
    <row r="544" customFormat="false" ht="29.85" hidden="false" customHeight="true" outlineLevel="0" collapsed="false">
      <c r="A544" s="41" t="s">
        <v>291</v>
      </c>
      <c r="B544" s="41" t="s">
        <v>317</v>
      </c>
      <c r="C544" s="41" t="s">
        <v>60</v>
      </c>
      <c r="D544" s="42" t="s">
        <v>318</v>
      </c>
      <c r="E544" s="41" t="s">
        <v>294</v>
      </c>
      <c r="F544" s="41"/>
      <c r="G544" s="41" t="s">
        <v>319</v>
      </c>
      <c r="H544" s="43" t="n">
        <v>0.069</v>
      </c>
      <c r="I544" s="44" t="n">
        <v>16.37</v>
      </c>
      <c r="J544" s="44" t="n">
        <v>1.12</v>
      </c>
    </row>
    <row r="545" customFormat="false" ht="15" hidden="false" customHeight="true" outlineLevel="0" collapsed="false">
      <c r="A545" s="54" t="s">
        <v>324</v>
      </c>
      <c r="B545" s="54" t="s">
        <v>463</v>
      </c>
      <c r="C545" s="54" t="s">
        <v>60</v>
      </c>
      <c r="D545" s="55" t="s">
        <v>464</v>
      </c>
      <c r="E545" s="54" t="s">
        <v>327</v>
      </c>
      <c r="F545" s="54"/>
      <c r="G545" s="54" t="s">
        <v>349</v>
      </c>
      <c r="H545" s="56" t="n">
        <v>0.33</v>
      </c>
      <c r="I545" s="57" t="n">
        <v>26.04</v>
      </c>
      <c r="J545" s="57" t="n">
        <v>8.59</v>
      </c>
    </row>
    <row r="546" customFormat="false" ht="26.85" hidden="false" customHeight="false" outlineLevel="0" collapsed="false">
      <c r="A546" s="11"/>
      <c r="B546" s="11"/>
      <c r="C546" s="11"/>
      <c r="D546" s="12"/>
      <c r="E546" s="11" t="s">
        <v>298</v>
      </c>
      <c r="F546" s="45" t="n">
        <v>3.62</v>
      </c>
      <c r="G546" s="11" t="s">
        <v>299</v>
      </c>
      <c r="H546" s="46" t="n">
        <v>0</v>
      </c>
      <c r="I546" s="11" t="s">
        <v>300</v>
      </c>
      <c r="J546" s="45" t="n">
        <v>3.62</v>
      </c>
    </row>
    <row r="547" customFormat="false" ht="29.85" hidden="false" customHeight="true" outlineLevel="0" collapsed="false">
      <c r="A547" s="11"/>
      <c r="B547" s="11"/>
      <c r="C547" s="11"/>
      <c r="D547" s="12"/>
      <c r="E547" s="11" t="s">
        <v>301</v>
      </c>
      <c r="F547" s="45" t="n">
        <v>3.64</v>
      </c>
      <c r="G547" s="11"/>
      <c r="H547" s="47" t="s">
        <v>302</v>
      </c>
      <c r="I547" s="47"/>
      <c r="J547" s="45" t="n">
        <v>17.45</v>
      </c>
    </row>
    <row r="548" customFormat="false" ht="26.85" hidden="false" customHeight="false" outlineLevel="0" collapsed="false">
      <c r="A548" s="14"/>
      <c r="B548" s="14"/>
      <c r="C548" s="14"/>
      <c r="D548" s="48"/>
      <c r="E548" s="14"/>
      <c r="F548" s="14"/>
      <c r="G548" s="14" t="s">
        <v>303</v>
      </c>
      <c r="H548" s="49" t="n">
        <v>75.06</v>
      </c>
      <c r="I548" s="14" t="s">
        <v>304</v>
      </c>
      <c r="J548" s="50" t="n">
        <v>1309.79</v>
      </c>
    </row>
    <row r="549" customFormat="false" ht="15" hidden="false" customHeight="false" outlineLevel="0" collapsed="false">
      <c r="A549" s="51"/>
      <c r="B549" s="51"/>
      <c r="C549" s="51"/>
      <c r="D549" s="52"/>
      <c r="E549" s="51"/>
      <c r="F549" s="51"/>
      <c r="G549" s="51"/>
      <c r="H549" s="53"/>
      <c r="I549" s="51"/>
      <c r="J549" s="51"/>
    </row>
    <row r="550" customFormat="false" ht="29.85" hidden="false" customHeight="true" outlineLevel="0" collapsed="false">
      <c r="A550" s="34" t="s">
        <v>195</v>
      </c>
      <c r="B550" s="34" t="s">
        <v>47</v>
      </c>
      <c r="C550" s="34" t="s">
        <v>48</v>
      </c>
      <c r="D550" s="35" t="s">
        <v>10</v>
      </c>
      <c r="E550" s="34" t="s">
        <v>288</v>
      </c>
      <c r="F550" s="34"/>
      <c r="G550" s="34" t="s">
        <v>49</v>
      </c>
      <c r="H550" s="36" t="s">
        <v>50</v>
      </c>
      <c r="I550" s="34" t="s">
        <v>51</v>
      </c>
      <c r="J550" s="34" t="s">
        <v>11</v>
      </c>
    </row>
    <row r="551" customFormat="false" ht="57.8" hidden="false" customHeight="true" outlineLevel="0" collapsed="false">
      <c r="A551" s="37" t="s">
        <v>289</v>
      </c>
      <c r="B551" s="37" t="s">
        <v>196</v>
      </c>
      <c r="C551" s="37" t="s">
        <v>60</v>
      </c>
      <c r="D551" s="38" t="s">
        <v>197</v>
      </c>
      <c r="E551" s="37" t="s">
        <v>328</v>
      </c>
      <c r="F551" s="37"/>
      <c r="G551" s="37" t="s">
        <v>69</v>
      </c>
      <c r="H551" s="39" t="n">
        <v>1</v>
      </c>
      <c r="I551" s="40" t="n">
        <v>193.71</v>
      </c>
      <c r="J551" s="40" t="n">
        <v>193.71</v>
      </c>
    </row>
    <row r="552" customFormat="false" ht="57.8" hidden="false" customHeight="true" outlineLevel="0" collapsed="false">
      <c r="A552" s="41" t="s">
        <v>291</v>
      </c>
      <c r="B552" s="41" t="s">
        <v>593</v>
      </c>
      <c r="C552" s="41" t="s">
        <v>60</v>
      </c>
      <c r="D552" s="42" t="s">
        <v>594</v>
      </c>
      <c r="E552" s="41" t="s">
        <v>328</v>
      </c>
      <c r="F552" s="41"/>
      <c r="G552" s="41" t="s">
        <v>62</v>
      </c>
      <c r="H552" s="43" t="n">
        <v>0.054</v>
      </c>
      <c r="I552" s="44" t="n">
        <v>599.64</v>
      </c>
      <c r="J552" s="44" t="n">
        <v>32.38</v>
      </c>
    </row>
    <row r="553" customFormat="false" ht="29.85" hidden="false" customHeight="true" outlineLevel="0" collapsed="false">
      <c r="A553" s="41" t="s">
        <v>291</v>
      </c>
      <c r="B553" s="41" t="s">
        <v>343</v>
      </c>
      <c r="C553" s="41" t="s">
        <v>60</v>
      </c>
      <c r="D553" s="42" t="s">
        <v>344</v>
      </c>
      <c r="E553" s="41" t="s">
        <v>294</v>
      </c>
      <c r="F553" s="41"/>
      <c r="G553" s="41" t="s">
        <v>319</v>
      </c>
      <c r="H553" s="43" t="n">
        <v>0.501</v>
      </c>
      <c r="I553" s="44" t="n">
        <v>20.37</v>
      </c>
      <c r="J553" s="44" t="n">
        <v>10.2</v>
      </c>
    </row>
    <row r="554" customFormat="false" ht="29.85" hidden="false" customHeight="true" outlineLevel="0" collapsed="false">
      <c r="A554" s="41" t="s">
        <v>291</v>
      </c>
      <c r="B554" s="41" t="s">
        <v>317</v>
      </c>
      <c r="C554" s="41" t="s">
        <v>60</v>
      </c>
      <c r="D554" s="42" t="s">
        <v>318</v>
      </c>
      <c r="E554" s="41" t="s">
        <v>294</v>
      </c>
      <c r="F554" s="41"/>
      <c r="G554" s="41" t="s">
        <v>319</v>
      </c>
      <c r="H554" s="43" t="n">
        <v>0.354</v>
      </c>
      <c r="I554" s="44" t="n">
        <v>16.37</v>
      </c>
      <c r="J554" s="44" t="n">
        <v>5.79</v>
      </c>
    </row>
    <row r="555" customFormat="false" ht="29.85" hidden="false" customHeight="true" outlineLevel="0" collapsed="false">
      <c r="A555" s="41" t="s">
        <v>291</v>
      </c>
      <c r="B555" s="41" t="s">
        <v>595</v>
      </c>
      <c r="C555" s="41" t="s">
        <v>60</v>
      </c>
      <c r="D555" s="42" t="s">
        <v>596</v>
      </c>
      <c r="E555" s="41" t="s">
        <v>328</v>
      </c>
      <c r="F555" s="41"/>
      <c r="G555" s="41" t="s">
        <v>110</v>
      </c>
      <c r="H555" s="43" t="n">
        <v>0.97</v>
      </c>
      <c r="I555" s="44" t="n">
        <v>20.79</v>
      </c>
      <c r="J555" s="44" t="n">
        <v>20.16</v>
      </c>
    </row>
    <row r="556" customFormat="false" ht="43.8" hidden="false" customHeight="true" outlineLevel="0" collapsed="false">
      <c r="A556" s="41" t="s">
        <v>291</v>
      </c>
      <c r="B556" s="41" t="s">
        <v>597</v>
      </c>
      <c r="C556" s="41" t="s">
        <v>60</v>
      </c>
      <c r="D556" s="42" t="s">
        <v>598</v>
      </c>
      <c r="E556" s="41" t="s">
        <v>328</v>
      </c>
      <c r="F556" s="41"/>
      <c r="G556" s="41" t="s">
        <v>73</v>
      </c>
      <c r="H556" s="43" t="n">
        <v>1.211</v>
      </c>
      <c r="I556" s="44" t="n">
        <v>16.46</v>
      </c>
      <c r="J556" s="44" t="n">
        <v>19.93</v>
      </c>
    </row>
    <row r="557" customFormat="false" ht="43.8" hidden="false" customHeight="true" outlineLevel="0" collapsed="false">
      <c r="A557" s="54" t="s">
        <v>324</v>
      </c>
      <c r="B557" s="54" t="s">
        <v>599</v>
      </c>
      <c r="C557" s="54" t="s">
        <v>60</v>
      </c>
      <c r="D557" s="55" t="s">
        <v>600</v>
      </c>
      <c r="E557" s="54" t="s">
        <v>327</v>
      </c>
      <c r="F557" s="54"/>
      <c r="G557" s="54" t="s">
        <v>69</v>
      </c>
      <c r="H557" s="56" t="n">
        <v>1</v>
      </c>
      <c r="I557" s="57" t="n">
        <v>77.9</v>
      </c>
      <c r="J557" s="57" t="n">
        <v>77.9</v>
      </c>
    </row>
    <row r="558" customFormat="false" ht="43.8" hidden="false" customHeight="true" outlineLevel="0" collapsed="false">
      <c r="A558" s="54" t="s">
        <v>324</v>
      </c>
      <c r="B558" s="54" t="s">
        <v>601</v>
      </c>
      <c r="C558" s="54" t="s">
        <v>60</v>
      </c>
      <c r="D558" s="55" t="s">
        <v>602</v>
      </c>
      <c r="E558" s="54" t="s">
        <v>327</v>
      </c>
      <c r="F558" s="54"/>
      <c r="G558" s="54" t="s">
        <v>110</v>
      </c>
      <c r="H558" s="56" t="n">
        <v>1.87</v>
      </c>
      <c r="I558" s="57" t="n">
        <v>13.99</v>
      </c>
      <c r="J558" s="57" t="n">
        <v>26.16</v>
      </c>
    </row>
    <row r="559" customFormat="false" ht="29.85" hidden="false" customHeight="true" outlineLevel="0" collapsed="false">
      <c r="A559" s="54" t="s">
        <v>324</v>
      </c>
      <c r="B559" s="54" t="s">
        <v>357</v>
      </c>
      <c r="C559" s="54" t="s">
        <v>60</v>
      </c>
      <c r="D559" s="55" t="s">
        <v>358</v>
      </c>
      <c r="E559" s="54" t="s">
        <v>327</v>
      </c>
      <c r="F559" s="54"/>
      <c r="G559" s="54" t="s">
        <v>73</v>
      </c>
      <c r="H559" s="56" t="n">
        <v>0.04</v>
      </c>
      <c r="I559" s="57" t="n">
        <v>29.82</v>
      </c>
      <c r="J559" s="57" t="n">
        <v>1.19</v>
      </c>
    </row>
    <row r="560" customFormat="false" ht="26.85" hidden="false" customHeight="false" outlineLevel="0" collapsed="false">
      <c r="A560" s="11"/>
      <c r="B560" s="11"/>
      <c r="C560" s="11"/>
      <c r="D560" s="12"/>
      <c r="E560" s="11" t="s">
        <v>298</v>
      </c>
      <c r="F560" s="45" t="n">
        <v>19.47</v>
      </c>
      <c r="G560" s="11" t="s">
        <v>299</v>
      </c>
      <c r="H560" s="46" t="n">
        <v>0</v>
      </c>
      <c r="I560" s="11" t="s">
        <v>300</v>
      </c>
      <c r="J560" s="45" t="n">
        <v>19.47</v>
      </c>
    </row>
    <row r="561" customFormat="false" ht="29.85" hidden="false" customHeight="true" outlineLevel="0" collapsed="false">
      <c r="A561" s="11"/>
      <c r="B561" s="11"/>
      <c r="C561" s="11"/>
      <c r="D561" s="12"/>
      <c r="E561" s="11" t="s">
        <v>301</v>
      </c>
      <c r="F561" s="45" t="n">
        <v>51.13</v>
      </c>
      <c r="G561" s="11"/>
      <c r="H561" s="47" t="s">
        <v>302</v>
      </c>
      <c r="I561" s="47"/>
      <c r="J561" s="45" t="n">
        <v>244.84</v>
      </c>
    </row>
    <row r="562" customFormat="false" ht="26.85" hidden="false" customHeight="false" outlineLevel="0" collapsed="false">
      <c r="A562" s="14"/>
      <c r="B562" s="14"/>
      <c r="C562" s="14"/>
      <c r="D562" s="48"/>
      <c r="E562" s="14"/>
      <c r="F562" s="14"/>
      <c r="G562" s="14" t="s">
        <v>303</v>
      </c>
      <c r="H562" s="49" t="n">
        <v>227.68</v>
      </c>
      <c r="I562" s="14" t="s">
        <v>304</v>
      </c>
      <c r="J562" s="50" t="n">
        <v>55745.17</v>
      </c>
    </row>
    <row r="563" customFormat="false" ht="15" hidden="false" customHeight="false" outlineLevel="0" collapsed="false">
      <c r="A563" s="51"/>
      <c r="B563" s="51"/>
      <c r="C563" s="51"/>
      <c r="D563" s="52"/>
      <c r="E563" s="51"/>
      <c r="F563" s="51"/>
      <c r="G563" s="51"/>
      <c r="H563" s="53"/>
      <c r="I563" s="51"/>
      <c r="J563" s="51"/>
    </row>
    <row r="564" customFormat="false" ht="15" hidden="false" customHeight="false" outlineLevel="0" collapsed="false">
      <c r="A564" s="30" t="s">
        <v>33</v>
      </c>
      <c r="B564" s="30"/>
      <c r="C564" s="30"/>
      <c r="D564" s="31" t="s">
        <v>34</v>
      </c>
      <c r="E564" s="30"/>
      <c r="F564" s="30"/>
      <c r="G564" s="30"/>
      <c r="H564" s="32"/>
      <c r="I564" s="30"/>
      <c r="J564" s="33" t="n">
        <v>27135.83</v>
      </c>
    </row>
    <row r="565" customFormat="false" ht="29.85" hidden="false" customHeight="true" outlineLevel="0" collapsed="false">
      <c r="A565" s="34"/>
      <c r="B565" s="34" t="s">
        <v>47</v>
      </c>
      <c r="C565" s="34" t="s">
        <v>48</v>
      </c>
      <c r="D565" s="35" t="s">
        <v>10</v>
      </c>
      <c r="E565" s="34" t="s">
        <v>288</v>
      </c>
      <c r="F565" s="34"/>
      <c r="G565" s="34" t="s">
        <v>49</v>
      </c>
      <c r="H565" s="36" t="s">
        <v>50</v>
      </c>
      <c r="I565" s="34" t="s">
        <v>51</v>
      </c>
      <c r="J565" s="34" t="s">
        <v>11</v>
      </c>
    </row>
    <row r="566" customFormat="false" ht="71.8" hidden="false" customHeight="true" outlineLevel="0" collapsed="false">
      <c r="A566" s="37" t="s">
        <v>324</v>
      </c>
      <c r="B566" s="37" t="s">
        <v>199</v>
      </c>
      <c r="C566" s="37" t="s">
        <v>60</v>
      </c>
      <c r="D566" s="38" t="s">
        <v>200</v>
      </c>
      <c r="E566" s="37" t="s">
        <v>327</v>
      </c>
      <c r="F566" s="37"/>
      <c r="G566" s="37" t="s">
        <v>154</v>
      </c>
      <c r="H566" s="39" t="n">
        <v>1</v>
      </c>
      <c r="I566" s="40" t="n">
        <v>2749.85</v>
      </c>
      <c r="J566" s="40" t="n">
        <v>2749.85</v>
      </c>
    </row>
    <row r="567" customFormat="false" ht="26.85" hidden="false" customHeight="false" outlineLevel="0" collapsed="false">
      <c r="A567" s="11"/>
      <c r="B567" s="11"/>
      <c r="C567" s="11"/>
      <c r="D567" s="12"/>
      <c r="E567" s="11" t="s">
        <v>298</v>
      </c>
      <c r="F567" s="45" t="n">
        <v>0</v>
      </c>
      <c r="G567" s="11" t="s">
        <v>299</v>
      </c>
      <c r="H567" s="46" t="n">
        <v>0</v>
      </c>
      <c r="I567" s="11" t="s">
        <v>300</v>
      </c>
      <c r="J567" s="45" t="n">
        <v>0</v>
      </c>
    </row>
    <row r="568" customFormat="false" ht="29.85" hidden="false" customHeight="true" outlineLevel="0" collapsed="false">
      <c r="A568" s="11"/>
      <c r="B568" s="11"/>
      <c r="C568" s="11"/>
      <c r="D568" s="12"/>
      <c r="E568" s="11" t="s">
        <v>301</v>
      </c>
      <c r="F568" s="45" t="n">
        <v>725.96</v>
      </c>
      <c r="G568" s="11"/>
      <c r="H568" s="47" t="s">
        <v>302</v>
      </c>
      <c r="I568" s="47"/>
      <c r="J568" s="45" t="n">
        <v>3475.81</v>
      </c>
    </row>
    <row r="569" customFormat="false" ht="26.85" hidden="false" customHeight="false" outlineLevel="0" collapsed="false">
      <c r="A569" s="14"/>
      <c r="B569" s="14"/>
      <c r="C569" s="14"/>
      <c r="D569" s="48"/>
      <c r="E569" s="14"/>
      <c r="F569" s="14"/>
      <c r="G569" s="14" t="s">
        <v>303</v>
      </c>
      <c r="H569" s="49" t="n">
        <v>1</v>
      </c>
      <c r="I569" s="14" t="s">
        <v>304</v>
      </c>
      <c r="J569" s="50" t="n">
        <v>3475.81</v>
      </c>
    </row>
    <row r="570" customFormat="false" ht="15" hidden="false" customHeight="false" outlineLevel="0" collapsed="false">
      <c r="A570" s="51"/>
      <c r="B570" s="51"/>
      <c r="C570" s="51"/>
      <c r="D570" s="52"/>
      <c r="E570" s="51"/>
      <c r="F570" s="51"/>
      <c r="G570" s="51"/>
      <c r="H570" s="53"/>
      <c r="I570" s="51"/>
      <c r="J570" s="51"/>
    </row>
    <row r="571" customFormat="false" ht="29.85" hidden="false" customHeight="true" outlineLevel="0" collapsed="false">
      <c r="A571" s="34" t="s">
        <v>201</v>
      </c>
      <c r="B571" s="34" t="s">
        <v>47</v>
      </c>
      <c r="C571" s="34" t="s">
        <v>48</v>
      </c>
      <c r="D571" s="35" t="s">
        <v>10</v>
      </c>
      <c r="E571" s="34" t="s">
        <v>288</v>
      </c>
      <c r="F571" s="34"/>
      <c r="G571" s="34" t="s">
        <v>49</v>
      </c>
      <c r="H571" s="36" t="s">
        <v>50</v>
      </c>
      <c r="I571" s="34" t="s">
        <v>51</v>
      </c>
      <c r="J571" s="34" t="s">
        <v>11</v>
      </c>
    </row>
    <row r="572" customFormat="false" ht="29.85" hidden="false" customHeight="true" outlineLevel="0" collapsed="false">
      <c r="A572" s="37" t="s">
        <v>289</v>
      </c>
      <c r="B572" s="37" t="s">
        <v>202</v>
      </c>
      <c r="C572" s="37" t="s">
        <v>203</v>
      </c>
      <c r="D572" s="38" t="s">
        <v>204</v>
      </c>
      <c r="E572" s="37" t="s">
        <v>603</v>
      </c>
      <c r="F572" s="37"/>
      <c r="G572" s="37" t="s">
        <v>154</v>
      </c>
      <c r="H572" s="39" t="n">
        <v>1</v>
      </c>
      <c r="I572" s="40" t="n">
        <v>5730.54</v>
      </c>
      <c r="J572" s="40" t="n">
        <v>5730.54</v>
      </c>
    </row>
    <row r="573" customFormat="false" ht="29.85" hidden="false" customHeight="true" outlineLevel="0" collapsed="false">
      <c r="A573" s="54" t="s">
        <v>324</v>
      </c>
      <c r="B573" s="54" t="s">
        <v>604</v>
      </c>
      <c r="C573" s="54" t="s">
        <v>203</v>
      </c>
      <c r="D573" s="55" t="s">
        <v>605</v>
      </c>
      <c r="E573" s="54" t="s">
        <v>327</v>
      </c>
      <c r="F573" s="54"/>
      <c r="G573" s="54" t="s">
        <v>154</v>
      </c>
      <c r="H573" s="56" t="n">
        <v>1</v>
      </c>
      <c r="I573" s="57" t="n">
        <v>5730.54</v>
      </c>
      <c r="J573" s="57" t="n">
        <v>5730.54</v>
      </c>
    </row>
    <row r="574" customFormat="false" ht="26.85" hidden="false" customHeight="false" outlineLevel="0" collapsed="false">
      <c r="A574" s="11"/>
      <c r="B574" s="11"/>
      <c r="C574" s="11"/>
      <c r="D574" s="12"/>
      <c r="E574" s="11" t="s">
        <v>298</v>
      </c>
      <c r="F574" s="45" t="n">
        <v>0</v>
      </c>
      <c r="G574" s="11" t="s">
        <v>299</v>
      </c>
      <c r="H574" s="46" t="n">
        <v>0</v>
      </c>
      <c r="I574" s="11" t="s">
        <v>300</v>
      </c>
      <c r="J574" s="45" t="n">
        <v>0</v>
      </c>
    </row>
    <row r="575" customFormat="false" ht="29.85" hidden="false" customHeight="true" outlineLevel="0" collapsed="false">
      <c r="A575" s="11"/>
      <c r="B575" s="11"/>
      <c r="C575" s="11"/>
      <c r="D575" s="12"/>
      <c r="E575" s="11" t="s">
        <v>301</v>
      </c>
      <c r="F575" s="45" t="n">
        <v>1512.86</v>
      </c>
      <c r="G575" s="11"/>
      <c r="H575" s="47" t="s">
        <v>302</v>
      </c>
      <c r="I575" s="47"/>
      <c r="J575" s="45" t="n">
        <v>7243.4</v>
      </c>
    </row>
    <row r="576" customFormat="false" ht="26.85" hidden="false" customHeight="false" outlineLevel="0" collapsed="false">
      <c r="A576" s="14"/>
      <c r="B576" s="14"/>
      <c r="C576" s="14"/>
      <c r="D576" s="48"/>
      <c r="E576" s="14"/>
      <c r="F576" s="14"/>
      <c r="G576" s="14" t="s">
        <v>303</v>
      </c>
      <c r="H576" s="49" t="n">
        <v>1</v>
      </c>
      <c r="I576" s="14" t="s">
        <v>304</v>
      </c>
      <c r="J576" s="50" t="n">
        <v>7243.4</v>
      </c>
    </row>
    <row r="577" customFormat="false" ht="15" hidden="false" customHeight="false" outlineLevel="0" collapsed="false">
      <c r="A577" s="51"/>
      <c r="B577" s="51"/>
      <c r="C577" s="51"/>
      <c r="D577" s="52"/>
      <c r="E577" s="51"/>
      <c r="F577" s="51"/>
      <c r="G577" s="51"/>
      <c r="H577" s="53"/>
      <c r="I577" s="51"/>
      <c r="J577" s="51"/>
    </row>
    <row r="578" customFormat="false" ht="29.85" hidden="false" customHeight="true" outlineLevel="0" collapsed="false">
      <c r="A578" s="34"/>
      <c r="B578" s="34" t="s">
        <v>47</v>
      </c>
      <c r="C578" s="34" t="s">
        <v>48</v>
      </c>
      <c r="D578" s="35" t="s">
        <v>10</v>
      </c>
      <c r="E578" s="34" t="s">
        <v>288</v>
      </c>
      <c r="F578" s="34"/>
      <c r="G578" s="34" t="s">
        <v>49</v>
      </c>
      <c r="H578" s="36" t="s">
        <v>50</v>
      </c>
      <c r="I578" s="34" t="s">
        <v>51</v>
      </c>
      <c r="J578" s="34" t="s">
        <v>11</v>
      </c>
    </row>
    <row r="579" customFormat="false" ht="57.8" hidden="false" customHeight="true" outlineLevel="0" collapsed="false">
      <c r="A579" s="37" t="s">
        <v>324</v>
      </c>
      <c r="B579" s="37" t="s">
        <v>206</v>
      </c>
      <c r="C579" s="37" t="s">
        <v>60</v>
      </c>
      <c r="D579" s="38" t="s">
        <v>207</v>
      </c>
      <c r="E579" s="37" t="s">
        <v>327</v>
      </c>
      <c r="F579" s="37"/>
      <c r="G579" s="37" t="s">
        <v>154</v>
      </c>
      <c r="H579" s="39" t="n">
        <v>1</v>
      </c>
      <c r="I579" s="40" t="n">
        <v>4229.13</v>
      </c>
      <c r="J579" s="40" t="n">
        <v>4229.13</v>
      </c>
    </row>
    <row r="580" customFormat="false" ht="26.85" hidden="false" customHeight="false" outlineLevel="0" collapsed="false">
      <c r="A580" s="11"/>
      <c r="B580" s="11"/>
      <c r="C580" s="11"/>
      <c r="D580" s="12"/>
      <c r="E580" s="11" t="s">
        <v>298</v>
      </c>
      <c r="F580" s="45" t="n">
        <v>0</v>
      </c>
      <c r="G580" s="11" t="s">
        <v>299</v>
      </c>
      <c r="H580" s="46" t="n">
        <v>0</v>
      </c>
      <c r="I580" s="11" t="s">
        <v>300</v>
      </c>
      <c r="J580" s="45" t="n">
        <v>0</v>
      </c>
    </row>
    <row r="581" customFormat="false" ht="29.85" hidden="false" customHeight="true" outlineLevel="0" collapsed="false">
      <c r="A581" s="11"/>
      <c r="B581" s="11"/>
      <c r="C581" s="11"/>
      <c r="D581" s="12"/>
      <c r="E581" s="11" t="s">
        <v>301</v>
      </c>
      <c r="F581" s="45" t="n">
        <v>1116.49</v>
      </c>
      <c r="G581" s="11"/>
      <c r="H581" s="47" t="s">
        <v>302</v>
      </c>
      <c r="I581" s="47"/>
      <c r="J581" s="45" t="n">
        <v>5345.62</v>
      </c>
    </row>
    <row r="582" customFormat="false" ht="26.85" hidden="false" customHeight="false" outlineLevel="0" collapsed="false">
      <c r="A582" s="14"/>
      <c r="B582" s="14"/>
      <c r="C582" s="14"/>
      <c r="D582" s="48"/>
      <c r="E582" s="14"/>
      <c r="F582" s="14"/>
      <c r="G582" s="14" t="s">
        <v>303</v>
      </c>
      <c r="H582" s="49" t="n">
        <v>2</v>
      </c>
      <c r="I582" s="14" t="s">
        <v>304</v>
      </c>
      <c r="J582" s="50" t="n">
        <v>10691.24</v>
      </c>
    </row>
    <row r="583" customFormat="false" ht="15" hidden="false" customHeight="false" outlineLevel="0" collapsed="false">
      <c r="A583" s="51"/>
      <c r="B583" s="51"/>
      <c r="C583" s="51"/>
      <c r="D583" s="52"/>
      <c r="E583" s="51"/>
      <c r="F583" s="51"/>
      <c r="G583" s="51"/>
      <c r="H583" s="53"/>
      <c r="I583" s="51"/>
      <c r="J583" s="51"/>
    </row>
    <row r="584" customFormat="false" ht="29.85" hidden="false" customHeight="true" outlineLevel="0" collapsed="false">
      <c r="A584" s="34"/>
      <c r="B584" s="34" t="s">
        <v>47</v>
      </c>
      <c r="C584" s="34" t="s">
        <v>48</v>
      </c>
      <c r="D584" s="35" t="s">
        <v>10</v>
      </c>
      <c r="E584" s="34" t="s">
        <v>288</v>
      </c>
      <c r="F584" s="34"/>
      <c r="G584" s="34" t="s">
        <v>49</v>
      </c>
      <c r="H584" s="36" t="s">
        <v>50</v>
      </c>
      <c r="I584" s="34" t="s">
        <v>51</v>
      </c>
      <c r="J584" s="34" t="s">
        <v>11</v>
      </c>
    </row>
    <row r="585" customFormat="false" ht="71.8" hidden="false" customHeight="true" outlineLevel="0" collapsed="false">
      <c r="A585" s="37" t="s">
        <v>324</v>
      </c>
      <c r="B585" s="37" t="s">
        <v>209</v>
      </c>
      <c r="C585" s="37" t="s">
        <v>60</v>
      </c>
      <c r="D585" s="38" t="s">
        <v>210</v>
      </c>
      <c r="E585" s="37" t="s">
        <v>327</v>
      </c>
      <c r="F585" s="37"/>
      <c r="G585" s="37" t="s">
        <v>154</v>
      </c>
      <c r="H585" s="39" t="n">
        <v>1</v>
      </c>
      <c r="I585" s="40" t="n">
        <v>4529.58</v>
      </c>
      <c r="J585" s="40" t="n">
        <v>4529.58</v>
      </c>
    </row>
    <row r="586" customFormat="false" ht="26.85" hidden="false" customHeight="false" outlineLevel="0" collapsed="false">
      <c r="A586" s="11"/>
      <c r="B586" s="11"/>
      <c r="C586" s="11"/>
      <c r="D586" s="12"/>
      <c r="E586" s="11" t="s">
        <v>298</v>
      </c>
      <c r="F586" s="45" t="n">
        <v>0</v>
      </c>
      <c r="G586" s="11" t="s">
        <v>299</v>
      </c>
      <c r="H586" s="46" t="n">
        <v>0</v>
      </c>
      <c r="I586" s="11" t="s">
        <v>300</v>
      </c>
      <c r="J586" s="45" t="n">
        <v>0</v>
      </c>
    </row>
    <row r="587" customFormat="false" ht="29.85" hidden="false" customHeight="true" outlineLevel="0" collapsed="false">
      <c r="A587" s="11"/>
      <c r="B587" s="11"/>
      <c r="C587" s="11"/>
      <c r="D587" s="12"/>
      <c r="E587" s="11" t="s">
        <v>301</v>
      </c>
      <c r="F587" s="45" t="n">
        <v>1195.8</v>
      </c>
      <c r="G587" s="11"/>
      <c r="H587" s="47" t="s">
        <v>302</v>
      </c>
      <c r="I587" s="47"/>
      <c r="J587" s="45" t="n">
        <v>5725.38</v>
      </c>
    </row>
    <row r="588" customFormat="false" ht="26.85" hidden="false" customHeight="false" outlineLevel="0" collapsed="false">
      <c r="A588" s="14"/>
      <c r="B588" s="14"/>
      <c r="C588" s="14"/>
      <c r="D588" s="48"/>
      <c r="E588" s="14"/>
      <c r="F588" s="14"/>
      <c r="G588" s="14" t="s">
        <v>303</v>
      </c>
      <c r="H588" s="49" t="n">
        <v>1</v>
      </c>
      <c r="I588" s="14" t="s">
        <v>304</v>
      </c>
      <c r="J588" s="50" t="n">
        <v>5725.38</v>
      </c>
    </row>
    <row r="589" customFormat="false" ht="15" hidden="false" customHeight="false" outlineLevel="0" collapsed="false">
      <c r="A589" s="51"/>
      <c r="B589" s="51"/>
      <c r="C589" s="51"/>
      <c r="D589" s="52"/>
      <c r="E589" s="51"/>
      <c r="F589" s="51"/>
      <c r="G589" s="51"/>
      <c r="H589" s="53"/>
      <c r="I589" s="51"/>
      <c r="J589" s="51"/>
    </row>
    <row r="590" customFormat="false" ht="15" hidden="false" customHeight="false" outlineLevel="0" collapsed="false">
      <c r="A590" s="30" t="s">
        <v>35</v>
      </c>
      <c r="B590" s="30"/>
      <c r="C590" s="30"/>
      <c r="D590" s="31" t="s">
        <v>36</v>
      </c>
      <c r="E590" s="30"/>
      <c r="F590" s="30"/>
      <c r="G590" s="30"/>
      <c r="H590" s="32"/>
      <c r="I590" s="30"/>
      <c r="J590" s="33" t="n">
        <v>28352.75</v>
      </c>
    </row>
    <row r="591" customFormat="false" ht="15" hidden="false" customHeight="false" outlineLevel="0" collapsed="false">
      <c r="A591" s="30" t="s">
        <v>211</v>
      </c>
      <c r="B591" s="30"/>
      <c r="C591" s="30"/>
      <c r="D591" s="31" t="s">
        <v>212</v>
      </c>
      <c r="E591" s="30"/>
      <c r="F591" s="30"/>
      <c r="G591" s="30"/>
      <c r="H591" s="32"/>
      <c r="I591" s="30"/>
      <c r="J591" s="33" t="n">
        <v>3351.97</v>
      </c>
    </row>
    <row r="592" customFormat="false" ht="29.85" hidden="false" customHeight="true" outlineLevel="0" collapsed="false">
      <c r="A592" s="34" t="s">
        <v>213</v>
      </c>
      <c r="B592" s="34" t="s">
        <v>47</v>
      </c>
      <c r="C592" s="34" t="s">
        <v>48</v>
      </c>
      <c r="D592" s="35" t="s">
        <v>10</v>
      </c>
      <c r="E592" s="34" t="s">
        <v>288</v>
      </c>
      <c r="F592" s="34"/>
      <c r="G592" s="34" t="s">
        <v>49</v>
      </c>
      <c r="H592" s="36" t="s">
        <v>50</v>
      </c>
      <c r="I592" s="34" t="s">
        <v>51</v>
      </c>
      <c r="J592" s="34" t="s">
        <v>11</v>
      </c>
    </row>
    <row r="593" customFormat="false" ht="43.8" hidden="false" customHeight="true" outlineLevel="0" collapsed="false">
      <c r="A593" s="37" t="s">
        <v>289</v>
      </c>
      <c r="B593" s="37" t="s">
        <v>214</v>
      </c>
      <c r="C593" s="37" t="s">
        <v>60</v>
      </c>
      <c r="D593" s="38" t="s">
        <v>215</v>
      </c>
      <c r="E593" s="37" t="s">
        <v>606</v>
      </c>
      <c r="F593" s="37"/>
      <c r="G593" s="37" t="s">
        <v>154</v>
      </c>
      <c r="H593" s="39" t="n">
        <v>1</v>
      </c>
      <c r="I593" s="40" t="n">
        <v>252.49</v>
      </c>
      <c r="J593" s="40" t="n">
        <v>252.49</v>
      </c>
    </row>
    <row r="594" customFormat="false" ht="29.85" hidden="false" customHeight="true" outlineLevel="0" collapsed="false">
      <c r="A594" s="41" t="s">
        <v>291</v>
      </c>
      <c r="B594" s="41" t="s">
        <v>607</v>
      </c>
      <c r="C594" s="41" t="s">
        <v>60</v>
      </c>
      <c r="D594" s="42" t="s">
        <v>608</v>
      </c>
      <c r="E594" s="41" t="s">
        <v>294</v>
      </c>
      <c r="F594" s="41"/>
      <c r="G594" s="41" t="s">
        <v>319</v>
      </c>
      <c r="H594" s="43" t="n">
        <v>0.4574</v>
      </c>
      <c r="I594" s="44" t="n">
        <v>16.36</v>
      </c>
      <c r="J594" s="44" t="n">
        <v>7.48</v>
      </c>
    </row>
    <row r="595" customFormat="false" ht="29.85" hidden="false" customHeight="true" outlineLevel="0" collapsed="false">
      <c r="A595" s="41" t="s">
        <v>291</v>
      </c>
      <c r="B595" s="41" t="s">
        <v>609</v>
      </c>
      <c r="C595" s="41" t="s">
        <v>60</v>
      </c>
      <c r="D595" s="42" t="s">
        <v>610</v>
      </c>
      <c r="E595" s="41" t="s">
        <v>294</v>
      </c>
      <c r="F595" s="41"/>
      <c r="G595" s="41" t="s">
        <v>319</v>
      </c>
      <c r="H595" s="43" t="n">
        <v>0.4574</v>
      </c>
      <c r="I595" s="44" t="n">
        <v>23.98</v>
      </c>
      <c r="J595" s="44" t="n">
        <v>10.96</v>
      </c>
    </row>
    <row r="596" customFormat="false" ht="43.8" hidden="false" customHeight="true" outlineLevel="0" collapsed="false">
      <c r="A596" s="54" t="s">
        <v>324</v>
      </c>
      <c r="B596" s="54" t="s">
        <v>611</v>
      </c>
      <c r="C596" s="54" t="s">
        <v>60</v>
      </c>
      <c r="D596" s="55" t="s">
        <v>612</v>
      </c>
      <c r="E596" s="54" t="s">
        <v>327</v>
      </c>
      <c r="F596" s="54"/>
      <c r="G596" s="54" t="s">
        <v>154</v>
      </c>
      <c r="H596" s="56" t="n">
        <v>2</v>
      </c>
      <c r="I596" s="57" t="n">
        <v>0.68</v>
      </c>
      <c r="J596" s="57" t="n">
        <v>1.36</v>
      </c>
    </row>
    <row r="597" customFormat="false" ht="29.85" hidden="false" customHeight="true" outlineLevel="0" collapsed="false">
      <c r="A597" s="54" t="s">
        <v>324</v>
      </c>
      <c r="B597" s="54" t="s">
        <v>613</v>
      </c>
      <c r="C597" s="54" t="s">
        <v>60</v>
      </c>
      <c r="D597" s="55" t="s">
        <v>614</v>
      </c>
      <c r="E597" s="54" t="s">
        <v>327</v>
      </c>
      <c r="F597" s="54"/>
      <c r="G597" s="54" t="s">
        <v>154</v>
      </c>
      <c r="H597" s="56" t="n">
        <v>1</v>
      </c>
      <c r="I597" s="57" t="n">
        <v>232.69</v>
      </c>
      <c r="J597" s="57" t="n">
        <v>232.69</v>
      </c>
    </row>
    <row r="598" customFormat="false" ht="26.85" hidden="false" customHeight="false" outlineLevel="0" collapsed="false">
      <c r="A598" s="11"/>
      <c r="B598" s="11"/>
      <c r="C598" s="11"/>
      <c r="D598" s="12"/>
      <c r="E598" s="11" t="s">
        <v>298</v>
      </c>
      <c r="F598" s="45" t="n">
        <v>14.18</v>
      </c>
      <c r="G598" s="11" t="s">
        <v>299</v>
      </c>
      <c r="H598" s="46" t="n">
        <v>0</v>
      </c>
      <c r="I598" s="11" t="s">
        <v>300</v>
      </c>
      <c r="J598" s="45" t="n">
        <v>14.18</v>
      </c>
    </row>
    <row r="599" customFormat="false" ht="29.85" hidden="false" customHeight="true" outlineLevel="0" collapsed="false">
      <c r="A599" s="11"/>
      <c r="B599" s="11"/>
      <c r="C599" s="11"/>
      <c r="D599" s="12"/>
      <c r="E599" s="11" t="s">
        <v>301</v>
      </c>
      <c r="F599" s="45" t="n">
        <v>66.65</v>
      </c>
      <c r="G599" s="11"/>
      <c r="H599" s="47" t="s">
        <v>302</v>
      </c>
      <c r="I599" s="47"/>
      <c r="J599" s="45" t="n">
        <v>319.14</v>
      </c>
    </row>
    <row r="600" customFormat="false" ht="26.85" hidden="false" customHeight="false" outlineLevel="0" collapsed="false">
      <c r="A600" s="14"/>
      <c r="B600" s="14"/>
      <c r="C600" s="14"/>
      <c r="D600" s="48"/>
      <c r="E600" s="14"/>
      <c r="F600" s="14"/>
      <c r="G600" s="14" t="s">
        <v>303</v>
      </c>
      <c r="H600" s="49" t="n">
        <v>4</v>
      </c>
      <c r="I600" s="14" t="s">
        <v>304</v>
      </c>
      <c r="J600" s="50" t="n">
        <v>1276.56</v>
      </c>
    </row>
    <row r="601" customFormat="false" ht="15" hidden="false" customHeight="false" outlineLevel="0" collapsed="false">
      <c r="A601" s="51"/>
      <c r="B601" s="51"/>
      <c r="C601" s="51"/>
      <c r="D601" s="52"/>
      <c r="E601" s="51"/>
      <c r="F601" s="51"/>
      <c r="G601" s="51"/>
      <c r="H601" s="53"/>
      <c r="I601" s="51"/>
      <c r="J601" s="51"/>
    </row>
    <row r="602" customFormat="false" ht="29.85" hidden="false" customHeight="true" outlineLevel="0" collapsed="false">
      <c r="A602" s="34" t="s">
        <v>216</v>
      </c>
      <c r="B602" s="34" t="s">
        <v>47</v>
      </c>
      <c r="C602" s="34" t="s">
        <v>48</v>
      </c>
      <c r="D602" s="35" t="s">
        <v>10</v>
      </c>
      <c r="E602" s="34" t="s">
        <v>288</v>
      </c>
      <c r="F602" s="34"/>
      <c r="G602" s="34" t="s">
        <v>49</v>
      </c>
      <c r="H602" s="36" t="s">
        <v>50</v>
      </c>
      <c r="I602" s="34" t="s">
        <v>51</v>
      </c>
      <c r="J602" s="34" t="s">
        <v>11</v>
      </c>
    </row>
    <row r="603" customFormat="false" ht="43.8" hidden="false" customHeight="true" outlineLevel="0" collapsed="false">
      <c r="A603" s="37" t="s">
        <v>289</v>
      </c>
      <c r="B603" s="37" t="s">
        <v>217</v>
      </c>
      <c r="C603" s="37" t="s">
        <v>60</v>
      </c>
      <c r="D603" s="38" t="s">
        <v>218</v>
      </c>
      <c r="E603" s="37" t="s">
        <v>606</v>
      </c>
      <c r="F603" s="37"/>
      <c r="G603" s="37" t="s">
        <v>154</v>
      </c>
      <c r="H603" s="39" t="n">
        <v>1</v>
      </c>
      <c r="I603" s="40" t="n">
        <v>260.42</v>
      </c>
      <c r="J603" s="40" t="n">
        <v>260.42</v>
      </c>
    </row>
    <row r="604" customFormat="false" ht="29.85" hidden="false" customHeight="true" outlineLevel="0" collapsed="false">
      <c r="A604" s="41" t="s">
        <v>291</v>
      </c>
      <c r="B604" s="41" t="s">
        <v>607</v>
      </c>
      <c r="C604" s="41" t="s">
        <v>60</v>
      </c>
      <c r="D604" s="42" t="s">
        <v>608</v>
      </c>
      <c r="E604" s="41" t="s">
        <v>294</v>
      </c>
      <c r="F604" s="41"/>
      <c r="G604" s="41" t="s">
        <v>319</v>
      </c>
      <c r="H604" s="43" t="n">
        <v>0.4574</v>
      </c>
      <c r="I604" s="44" t="n">
        <v>16.36</v>
      </c>
      <c r="J604" s="44" t="n">
        <v>7.48</v>
      </c>
    </row>
    <row r="605" customFormat="false" ht="29.85" hidden="false" customHeight="true" outlineLevel="0" collapsed="false">
      <c r="A605" s="41" t="s">
        <v>291</v>
      </c>
      <c r="B605" s="41" t="s">
        <v>609</v>
      </c>
      <c r="C605" s="41" t="s">
        <v>60</v>
      </c>
      <c r="D605" s="42" t="s">
        <v>610</v>
      </c>
      <c r="E605" s="41" t="s">
        <v>294</v>
      </c>
      <c r="F605" s="41"/>
      <c r="G605" s="41" t="s">
        <v>319</v>
      </c>
      <c r="H605" s="43" t="n">
        <v>0.4574</v>
      </c>
      <c r="I605" s="44" t="n">
        <v>23.98</v>
      </c>
      <c r="J605" s="44" t="n">
        <v>10.96</v>
      </c>
    </row>
    <row r="606" customFormat="false" ht="43.8" hidden="false" customHeight="true" outlineLevel="0" collapsed="false">
      <c r="A606" s="54" t="s">
        <v>324</v>
      </c>
      <c r="B606" s="54" t="s">
        <v>611</v>
      </c>
      <c r="C606" s="54" t="s">
        <v>60</v>
      </c>
      <c r="D606" s="55" t="s">
        <v>612</v>
      </c>
      <c r="E606" s="54" t="s">
        <v>327</v>
      </c>
      <c r="F606" s="54"/>
      <c r="G606" s="54" t="s">
        <v>154</v>
      </c>
      <c r="H606" s="56" t="n">
        <v>2</v>
      </c>
      <c r="I606" s="57" t="n">
        <v>0.68</v>
      </c>
      <c r="J606" s="57" t="n">
        <v>1.36</v>
      </c>
    </row>
    <row r="607" customFormat="false" ht="29.85" hidden="false" customHeight="true" outlineLevel="0" collapsed="false">
      <c r="A607" s="54" t="s">
        <v>324</v>
      </c>
      <c r="B607" s="54" t="s">
        <v>615</v>
      </c>
      <c r="C607" s="54" t="s">
        <v>60</v>
      </c>
      <c r="D607" s="55" t="s">
        <v>616</v>
      </c>
      <c r="E607" s="54" t="s">
        <v>327</v>
      </c>
      <c r="F607" s="54"/>
      <c r="G607" s="54" t="s">
        <v>154</v>
      </c>
      <c r="H607" s="56" t="n">
        <v>1</v>
      </c>
      <c r="I607" s="57" t="n">
        <v>240.62</v>
      </c>
      <c r="J607" s="57" t="n">
        <v>240.62</v>
      </c>
    </row>
    <row r="608" customFormat="false" ht="26.85" hidden="false" customHeight="false" outlineLevel="0" collapsed="false">
      <c r="A608" s="11"/>
      <c r="B608" s="11"/>
      <c r="C608" s="11"/>
      <c r="D608" s="12"/>
      <c r="E608" s="11" t="s">
        <v>298</v>
      </c>
      <c r="F608" s="45" t="n">
        <v>14.18</v>
      </c>
      <c r="G608" s="11" t="s">
        <v>299</v>
      </c>
      <c r="H608" s="46" t="n">
        <v>0</v>
      </c>
      <c r="I608" s="11" t="s">
        <v>300</v>
      </c>
      <c r="J608" s="45" t="n">
        <v>14.18</v>
      </c>
    </row>
    <row r="609" customFormat="false" ht="29.85" hidden="false" customHeight="true" outlineLevel="0" collapsed="false">
      <c r="A609" s="11"/>
      <c r="B609" s="11"/>
      <c r="C609" s="11"/>
      <c r="D609" s="12"/>
      <c r="E609" s="11" t="s">
        <v>301</v>
      </c>
      <c r="F609" s="45" t="n">
        <v>68.75</v>
      </c>
      <c r="G609" s="11"/>
      <c r="H609" s="47" t="s">
        <v>302</v>
      </c>
      <c r="I609" s="47"/>
      <c r="J609" s="45" t="n">
        <v>329.17</v>
      </c>
    </row>
    <row r="610" customFormat="false" ht="26.85" hidden="false" customHeight="false" outlineLevel="0" collapsed="false">
      <c r="A610" s="14"/>
      <c r="B610" s="14"/>
      <c r="C610" s="14"/>
      <c r="D610" s="48"/>
      <c r="E610" s="14"/>
      <c r="F610" s="14"/>
      <c r="G610" s="14" t="s">
        <v>303</v>
      </c>
      <c r="H610" s="49" t="n">
        <v>2</v>
      </c>
      <c r="I610" s="14" t="s">
        <v>304</v>
      </c>
      <c r="J610" s="50" t="n">
        <v>658.34</v>
      </c>
    </row>
    <row r="611" customFormat="false" ht="15" hidden="false" customHeight="false" outlineLevel="0" collapsed="false">
      <c r="A611" s="51"/>
      <c r="B611" s="51"/>
      <c r="C611" s="51"/>
      <c r="D611" s="52"/>
      <c r="E611" s="51"/>
      <c r="F611" s="51"/>
      <c r="G611" s="51"/>
      <c r="H611" s="53"/>
      <c r="I611" s="51"/>
      <c r="J611" s="51"/>
    </row>
    <row r="612" customFormat="false" ht="29.85" hidden="false" customHeight="true" outlineLevel="0" collapsed="false">
      <c r="A612" s="34" t="s">
        <v>219</v>
      </c>
      <c r="B612" s="34" t="s">
        <v>47</v>
      </c>
      <c r="C612" s="34" t="s">
        <v>48</v>
      </c>
      <c r="D612" s="35" t="s">
        <v>10</v>
      </c>
      <c r="E612" s="34" t="s">
        <v>288</v>
      </c>
      <c r="F612" s="34"/>
      <c r="G612" s="34" t="s">
        <v>49</v>
      </c>
      <c r="H612" s="36" t="s">
        <v>50</v>
      </c>
      <c r="I612" s="34" t="s">
        <v>51</v>
      </c>
      <c r="J612" s="34" t="s">
        <v>11</v>
      </c>
    </row>
    <row r="613" customFormat="false" ht="43.8" hidden="false" customHeight="true" outlineLevel="0" collapsed="false">
      <c r="A613" s="37" t="s">
        <v>289</v>
      </c>
      <c r="B613" s="37" t="s">
        <v>220</v>
      </c>
      <c r="C613" s="37" t="s">
        <v>60</v>
      </c>
      <c r="D613" s="38" t="s">
        <v>221</v>
      </c>
      <c r="E613" s="37" t="s">
        <v>493</v>
      </c>
      <c r="F613" s="37"/>
      <c r="G613" s="37" t="s">
        <v>154</v>
      </c>
      <c r="H613" s="39" t="n">
        <v>1</v>
      </c>
      <c r="I613" s="40" t="n">
        <v>25.88</v>
      </c>
      <c r="J613" s="40" t="n">
        <v>25.88</v>
      </c>
    </row>
    <row r="614" customFormat="false" ht="29.85" hidden="false" customHeight="true" outlineLevel="0" collapsed="false">
      <c r="A614" s="41" t="s">
        <v>291</v>
      </c>
      <c r="B614" s="41" t="s">
        <v>498</v>
      </c>
      <c r="C614" s="41" t="s">
        <v>60</v>
      </c>
      <c r="D614" s="42" t="s">
        <v>499</v>
      </c>
      <c r="E614" s="41" t="s">
        <v>294</v>
      </c>
      <c r="F614" s="41"/>
      <c r="G614" s="41" t="s">
        <v>319</v>
      </c>
      <c r="H614" s="43" t="n">
        <v>0.0748</v>
      </c>
      <c r="I614" s="44" t="n">
        <v>17.26</v>
      </c>
      <c r="J614" s="44" t="n">
        <v>1.29</v>
      </c>
    </row>
    <row r="615" customFormat="false" ht="29.85" hidden="false" customHeight="true" outlineLevel="0" collapsed="false">
      <c r="A615" s="41" t="s">
        <v>291</v>
      </c>
      <c r="B615" s="41" t="s">
        <v>500</v>
      </c>
      <c r="C615" s="41" t="s">
        <v>60</v>
      </c>
      <c r="D615" s="42" t="s">
        <v>501</v>
      </c>
      <c r="E615" s="41" t="s">
        <v>294</v>
      </c>
      <c r="F615" s="41"/>
      <c r="G615" s="41" t="s">
        <v>319</v>
      </c>
      <c r="H615" s="43" t="n">
        <v>0.1795</v>
      </c>
      <c r="I615" s="44" t="n">
        <v>25.04</v>
      </c>
      <c r="J615" s="44" t="n">
        <v>4.49</v>
      </c>
    </row>
    <row r="616" customFormat="false" ht="29.85" hidden="false" customHeight="true" outlineLevel="0" collapsed="false">
      <c r="A616" s="54" t="s">
        <v>324</v>
      </c>
      <c r="B616" s="54" t="s">
        <v>617</v>
      </c>
      <c r="C616" s="54" t="s">
        <v>60</v>
      </c>
      <c r="D616" s="55" t="s">
        <v>618</v>
      </c>
      <c r="E616" s="54" t="s">
        <v>327</v>
      </c>
      <c r="F616" s="54"/>
      <c r="G616" s="54" t="s">
        <v>154</v>
      </c>
      <c r="H616" s="56" t="n">
        <v>1</v>
      </c>
      <c r="I616" s="57" t="n">
        <v>20.1</v>
      </c>
      <c r="J616" s="57" t="n">
        <v>20.1</v>
      </c>
    </row>
    <row r="617" customFormat="false" ht="26.85" hidden="false" customHeight="false" outlineLevel="0" collapsed="false">
      <c r="A617" s="11"/>
      <c r="B617" s="11"/>
      <c r="C617" s="11"/>
      <c r="D617" s="12"/>
      <c r="E617" s="11" t="s">
        <v>298</v>
      </c>
      <c r="F617" s="45" t="n">
        <v>4.42</v>
      </c>
      <c r="G617" s="11" t="s">
        <v>299</v>
      </c>
      <c r="H617" s="46" t="n">
        <v>0</v>
      </c>
      <c r="I617" s="11" t="s">
        <v>300</v>
      </c>
      <c r="J617" s="45" t="n">
        <v>4.42</v>
      </c>
    </row>
    <row r="618" customFormat="false" ht="29.85" hidden="false" customHeight="true" outlineLevel="0" collapsed="false">
      <c r="A618" s="11"/>
      <c r="B618" s="11"/>
      <c r="C618" s="11"/>
      <c r="D618" s="12"/>
      <c r="E618" s="11" t="s">
        <v>301</v>
      </c>
      <c r="F618" s="45" t="n">
        <v>6.83</v>
      </c>
      <c r="G618" s="11"/>
      <c r="H618" s="47" t="s">
        <v>302</v>
      </c>
      <c r="I618" s="47"/>
      <c r="J618" s="45" t="n">
        <v>32.71</v>
      </c>
    </row>
    <row r="619" customFormat="false" ht="26.85" hidden="false" customHeight="false" outlineLevel="0" collapsed="false">
      <c r="A619" s="14"/>
      <c r="B619" s="14"/>
      <c r="C619" s="14"/>
      <c r="D619" s="48"/>
      <c r="E619" s="14"/>
      <c r="F619" s="14"/>
      <c r="G619" s="14" t="s">
        <v>303</v>
      </c>
      <c r="H619" s="49" t="n">
        <v>13</v>
      </c>
      <c r="I619" s="14" t="s">
        <v>304</v>
      </c>
      <c r="J619" s="50" t="n">
        <v>425.23</v>
      </c>
    </row>
    <row r="620" customFormat="false" ht="15" hidden="false" customHeight="false" outlineLevel="0" collapsed="false">
      <c r="A620" s="51"/>
      <c r="B620" s="51"/>
      <c r="C620" s="51"/>
      <c r="D620" s="52"/>
      <c r="E620" s="51"/>
      <c r="F620" s="51"/>
      <c r="G620" s="51"/>
      <c r="H620" s="53"/>
      <c r="I620" s="51"/>
      <c r="J620" s="51"/>
    </row>
    <row r="621" customFormat="false" ht="29.85" hidden="false" customHeight="true" outlineLevel="0" collapsed="false">
      <c r="A621" s="34"/>
      <c r="B621" s="34" t="s">
        <v>47</v>
      </c>
      <c r="C621" s="34" t="s">
        <v>48</v>
      </c>
      <c r="D621" s="35" t="s">
        <v>10</v>
      </c>
      <c r="E621" s="34" t="s">
        <v>288</v>
      </c>
      <c r="F621" s="34"/>
      <c r="G621" s="34" t="s">
        <v>49</v>
      </c>
      <c r="H621" s="36" t="s">
        <v>50</v>
      </c>
      <c r="I621" s="34" t="s">
        <v>51</v>
      </c>
      <c r="J621" s="34" t="s">
        <v>11</v>
      </c>
    </row>
    <row r="622" customFormat="false" ht="57.8" hidden="false" customHeight="true" outlineLevel="0" collapsed="false">
      <c r="A622" s="37" t="s">
        <v>324</v>
      </c>
      <c r="B622" s="37" t="s">
        <v>223</v>
      </c>
      <c r="C622" s="37" t="s">
        <v>60</v>
      </c>
      <c r="D622" s="38" t="s">
        <v>224</v>
      </c>
      <c r="E622" s="37" t="s">
        <v>327</v>
      </c>
      <c r="F622" s="37"/>
      <c r="G622" s="37" t="s">
        <v>154</v>
      </c>
      <c r="H622" s="39" t="n">
        <v>1</v>
      </c>
      <c r="I622" s="40" t="n">
        <v>49.05</v>
      </c>
      <c r="J622" s="40" t="n">
        <v>49.05</v>
      </c>
    </row>
    <row r="623" customFormat="false" ht="26.85" hidden="false" customHeight="false" outlineLevel="0" collapsed="false">
      <c r="A623" s="11"/>
      <c r="B623" s="11"/>
      <c r="C623" s="11"/>
      <c r="D623" s="12"/>
      <c r="E623" s="11" t="s">
        <v>298</v>
      </c>
      <c r="F623" s="45" t="n">
        <v>0</v>
      </c>
      <c r="G623" s="11" t="s">
        <v>299</v>
      </c>
      <c r="H623" s="46" t="n">
        <v>0</v>
      </c>
      <c r="I623" s="11" t="s">
        <v>300</v>
      </c>
      <c r="J623" s="45" t="n">
        <v>0</v>
      </c>
    </row>
    <row r="624" customFormat="false" ht="29.85" hidden="false" customHeight="true" outlineLevel="0" collapsed="false">
      <c r="A624" s="11"/>
      <c r="B624" s="11"/>
      <c r="C624" s="11"/>
      <c r="D624" s="12"/>
      <c r="E624" s="11" t="s">
        <v>301</v>
      </c>
      <c r="F624" s="45" t="n">
        <v>12.94</v>
      </c>
      <c r="G624" s="11"/>
      <c r="H624" s="47" t="s">
        <v>302</v>
      </c>
      <c r="I624" s="47"/>
      <c r="J624" s="45" t="n">
        <v>61.99</v>
      </c>
    </row>
    <row r="625" customFormat="false" ht="26.85" hidden="false" customHeight="false" outlineLevel="0" collapsed="false">
      <c r="A625" s="14"/>
      <c r="B625" s="14"/>
      <c r="C625" s="14"/>
      <c r="D625" s="48"/>
      <c r="E625" s="14"/>
      <c r="F625" s="14"/>
      <c r="G625" s="14" t="s">
        <v>303</v>
      </c>
      <c r="H625" s="49" t="n">
        <v>16</v>
      </c>
      <c r="I625" s="14" t="s">
        <v>304</v>
      </c>
      <c r="J625" s="50" t="n">
        <v>991.84</v>
      </c>
    </row>
    <row r="626" customFormat="false" ht="15" hidden="false" customHeight="false" outlineLevel="0" collapsed="false">
      <c r="A626" s="51"/>
      <c r="B626" s="51"/>
      <c r="C626" s="51"/>
      <c r="D626" s="52"/>
      <c r="E626" s="51"/>
      <c r="F626" s="51"/>
      <c r="G626" s="51"/>
      <c r="H626" s="53"/>
      <c r="I626" s="51"/>
      <c r="J626" s="51"/>
    </row>
    <row r="627" customFormat="false" ht="15" hidden="false" customHeight="false" outlineLevel="0" collapsed="false">
      <c r="A627" s="30" t="s">
        <v>225</v>
      </c>
      <c r="B627" s="30"/>
      <c r="C627" s="30"/>
      <c r="D627" s="31" t="s">
        <v>226</v>
      </c>
      <c r="E627" s="30"/>
      <c r="F627" s="30"/>
      <c r="G627" s="30"/>
      <c r="H627" s="32"/>
      <c r="I627" s="30"/>
      <c r="J627" s="33" t="n">
        <v>25000.78</v>
      </c>
    </row>
    <row r="628" customFormat="false" ht="29.85" hidden="false" customHeight="true" outlineLevel="0" collapsed="false">
      <c r="A628" s="34" t="s">
        <v>227</v>
      </c>
      <c r="B628" s="34" t="s">
        <v>47</v>
      </c>
      <c r="C628" s="34" t="s">
        <v>48</v>
      </c>
      <c r="D628" s="35" t="s">
        <v>10</v>
      </c>
      <c r="E628" s="34" t="s">
        <v>288</v>
      </c>
      <c r="F628" s="34"/>
      <c r="G628" s="34" t="s">
        <v>49</v>
      </c>
      <c r="H628" s="36" t="s">
        <v>50</v>
      </c>
      <c r="I628" s="34" t="s">
        <v>51</v>
      </c>
      <c r="J628" s="34" t="s">
        <v>11</v>
      </c>
    </row>
    <row r="629" customFormat="false" ht="43.8" hidden="false" customHeight="true" outlineLevel="0" collapsed="false">
      <c r="A629" s="37" t="s">
        <v>289</v>
      </c>
      <c r="B629" s="37" t="s">
        <v>228</v>
      </c>
      <c r="C629" s="37" t="s">
        <v>60</v>
      </c>
      <c r="D629" s="38" t="s">
        <v>229</v>
      </c>
      <c r="E629" s="37" t="s">
        <v>493</v>
      </c>
      <c r="F629" s="37"/>
      <c r="G629" s="37" t="s">
        <v>110</v>
      </c>
      <c r="H629" s="39" t="n">
        <v>1</v>
      </c>
      <c r="I629" s="40" t="n">
        <v>83.78</v>
      </c>
      <c r="J629" s="40" t="n">
        <v>83.78</v>
      </c>
    </row>
    <row r="630" customFormat="false" ht="29.85" hidden="false" customHeight="true" outlineLevel="0" collapsed="false">
      <c r="A630" s="41" t="s">
        <v>291</v>
      </c>
      <c r="B630" s="41" t="s">
        <v>498</v>
      </c>
      <c r="C630" s="41" t="s">
        <v>60</v>
      </c>
      <c r="D630" s="42" t="s">
        <v>499</v>
      </c>
      <c r="E630" s="41" t="s">
        <v>294</v>
      </c>
      <c r="F630" s="41"/>
      <c r="G630" s="41" t="s">
        <v>319</v>
      </c>
      <c r="H630" s="43" t="n">
        <v>0.3251</v>
      </c>
      <c r="I630" s="44" t="n">
        <v>17.26</v>
      </c>
      <c r="J630" s="44" t="n">
        <v>5.61</v>
      </c>
    </row>
    <row r="631" customFormat="false" ht="29.85" hidden="false" customHeight="true" outlineLevel="0" collapsed="false">
      <c r="A631" s="41" t="s">
        <v>291</v>
      </c>
      <c r="B631" s="41" t="s">
        <v>500</v>
      </c>
      <c r="C631" s="41" t="s">
        <v>60</v>
      </c>
      <c r="D631" s="42" t="s">
        <v>501</v>
      </c>
      <c r="E631" s="41" t="s">
        <v>294</v>
      </c>
      <c r="F631" s="41"/>
      <c r="G631" s="41" t="s">
        <v>319</v>
      </c>
      <c r="H631" s="43" t="n">
        <v>0.3251</v>
      </c>
      <c r="I631" s="44" t="n">
        <v>25.04</v>
      </c>
      <c r="J631" s="44" t="n">
        <v>8.14</v>
      </c>
    </row>
    <row r="632" customFormat="false" ht="43.8" hidden="false" customHeight="true" outlineLevel="0" collapsed="false">
      <c r="A632" s="41" t="s">
        <v>291</v>
      </c>
      <c r="B632" s="41" t="s">
        <v>619</v>
      </c>
      <c r="C632" s="41" t="s">
        <v>60</v>
      </c>
      <c r="D632" s="42" t="s">
        <v>620</v>
      </c>
      <c r="E632" s="41" t="s">
        <v>493</v>
      </c>
      <c r="F632" s="41"/>
      <c r="G632" s="41" t="s">
        <v>154</v>
      </c>
      <c r="H632" s="43" t="n">
        <v>0.5</v>
      </c>
      <c r="I632" s="44" t="n">
        <v>21.59</v>
      </c>
      <c r="J632" s="44" t="n">
        <v>10.79</v>
      </c>
    </row>
    <row r="633" customFormat="false" ht="15" hidden="false" customHeight="true" outlineLevel="0" collapsed="false">
      <c r="A633" s="54" t="s">
        <v>324</v>
      </c>
      <c r="B633" s="54" t="s">
        <v>621</v>
      </c>
      <c r="C633" s="54" t="s">
        <v>60</v>
      </c>
      <c r="D633" s="55" t="s">
        <v>622</v>
      </c>
      <c r="E633" s="54" t="s">
        <v>327</v>
      </c>
      <c r="F633" s="54"/>
      <c r="G633" s="54" t="s">
        <v>110</v>
      </c>
      <c r="H633" s="56" t="n">
        <v>1.05</v>
      </c>
      <c r="I633" s="57" t="n">
        <v>56.42</v>
      </c>
      <c r="J633" s="57" t="n">
        <v>59.24</v>
      </c>
    </row>
    <row r="634" customFormat="false" ht="26.85" hidden="false" customHeight="false" outlineLevel="0" collapsed="false">
      <c r="A634" s="11"/>
      <c r="B634" s="11"/>
      <c r="C634" s="11"/>
      <c r="D634" s="12"/>
      <c r="E634" s="11" t="s">
        <v>298</v>
      </c>
      <c r="F634" s="45" t="n">
        <v>15.27</v>
      </c>
      <c r="G634" s="11" t="s">
        <v>299</v>
      </c>
      <c r="H634" s="46" t="n">
        <v>0</v>
      </c>
      <c r="I634" s="11" t="s">
        <v>300</v>
      </c>
      <c r="J634" s="45" t="n">
        <v>15.27</v>
      </c>
    </row>
    <row r="635" customFormat="false" ht="29.85" hidden="false" customHeight="true" outlineLevel="0" collapsed="false">
      <c r="A635" s="11"/>
      <c r="B635" s="11"/>
      <c r="C635" s="11"/>
      <c r="D635" s="12"/>
      <c r="E635" s="11" t="s">
        <v>301</v>
      </c>
      <c r="F635" s="45" t="n">
        <v>22.11</v>
      </c>
      <c r="G635" s="11"/>
      <c r="H635" s="47" t="s">
        <v>302</v>
      </c>
      <c r="I635" s="47"/>
      <c r="J635" s="45" t="n">
        <v>105.89</v>
      </c>
    </row>
    <row r="636" customFormat="false" ht="26.85" hidden="false" customHeight="false" outlineLevel="0" collapsed="false">
      <c r="A636" s="14"/>
      <c r="B636" s="14"/>
      <c r="C636" s="14"/>
      <c r="D636" s="48"/>
      <c r="E636" s="14"/>
      <c r="F636" s="14"/>
      <c r="G636" s="14" t="s">
        <v>303</v>
      </c>
      <c r="H636" s="49" t="n">
        <v>170</v>
      </c>
      <c r="I636" s="14" t="s">
        <v>304</v>
      </c>
      <c r="J636" s="50" t="n">
        <v>18001.3</v>
      </c>
    </row>
    <row r="637" customFormat="false" ht="15" hidden="false" customHeight="false" outlineLevel="0" collapsed="false">
      <c r="A637" s="51"/>
      <c r="B637" s="51"/>
      <c r="C637" s="51"/>
      <c r="D637" s="52"/>
      <c r="E637" s="51"/>
      <c r="F637" s="51"/>
      <c r="G637" s="51"/>
      <c r="H637" s="53"/>
      <c r="I637" s="51"/>
      <c r="J637" s="51"/>
    </row>
    <row r="638" customFormat="false" ht="29.85" hidden="false" customHeight="true" outlineLevel="0" collapsed="false">
      <c r="A638" s="34" t="s">
        <v>230</v>
      </c>
      <c r="B638" s="34" t="s">
        <v>47</v>
      </c>
      <c r="C638" s="34" t="s">
        <v>48</v>
      </c>
      <c r="D638" s="35" t="s">
        <v>10</v>
      </c>
      <c r="E638" s="34" t="s">
        <v>288</v>
      </c>
      <c r="F638" s="34"/>
      <c r="G638" s="34" t="s">
        <v>49</v>
      </c>
      <c r="H638" s="36" t="s">
        <v>50</v>
      </c>
      <c r="I638" s="34" t="s">
        <v>51</v>
      </c>
      <c r="J638" s="34" t="s">
        <v>11</v>
      </c>
    </row>
    <row r="639" customFormat="false" ht="43.8" hidden="false" customHeight="true" outlineLevel="0" collapsed="false">
      <c r="A639" s="37" t="s">
        <v>289</v>
      </c>
      <c r="B639" s="37" t="s">
        <v>231</v>
      </c>
      <c r="C639" s="37" t="s">
        <v>60</v>
      </c>
      <c r="D639" s="38" t="s">
        <v>232</v>
      </c>
      <c r="E639" s="37" t="s">
        <v>493</v>
      </c>
      <c r="F639" s="37"/>
      <c r="G639" s="37" t="s">
        <v>154</v>
      </c>
      <c r="H639" s="39" t="n">
        <v>1</v>
      </c>
      <c r="I639" s="40" t="n">
        <v>68.62</v>
      </c>
      <c r="J639" s="40" t="n">
        <v>68.62</v>
      </c>
    </row>
    <row r="640" customFormat="false" ht="29.85" hidden="false" customHeight="true" outlineLevel="0" collapsed="false">
      <c r="A640" s="41" t="s">
        <v>291</v>
      </c>
      <c r="B640" s="41" t="s">
        <v>498</v>
      </c>
      <c r="C640" s="41" t="s">
        <v>60</v>
      </c>
      <c r="D640" s="42" t="s">
        <v>499</v>
      </c>
      <c r="E640" s="41" t="s">
        <v>294</v>
      </c>
      <c r="F640" s="41"/>
      <c r="G640" s="41" t="s">
        <v>319</v>
      </c>
      <c r="H640" s="43" t="n">
        <v>0.2531</v>
      </c>
      <c r="I640" s="44" t="n">
        <v>17.26</v>
      </c>
      <c r="J640" s="44" t="n">
        <v>4.36</v>
      </c>
    </row>
    <row r="641" customFormat="false" ht="29.85" hidden="false" customHeight="true" outlineLevel="0" collapsed="false">
      <c r="A641" s="41" t="s">
        <v>291</v>
      </c>
      <c r="B641" s="41" t="s">
        <v>500</v>
      </c>
      <c r="C641" s="41" t="s">
        <v>60</v>
      </c>
      <c r="D641" s="42" t="s">
        <v>501</v>
      </c>
      <c r="E641" s="41" t="s">
        <v>294</v>
      </c>
      <c r="F641" s="41"/>
      <c r="G641" s="41" t="s">
        <v>319</v>
      </c>
      <c r="H641" s="43" t="n">
        <v>0.2531</v>
      </c>
      <c r="I641" s="44" t="n">
        <v>25.04</v>
      </c>
      <c r="J641" s="44" t="n">
        <v>6.33</v>
      </c>
    </row>
    <row r="642" customFormat="false" ht="57.8" hidden="false" customHeight="true" outlineLevel="0" collapsed="false">
      <c r="A642" s="54" t="s">
        <v>324</v>
      </c>
      <c r="B642" s="54" t="s">
        <v>623</v>
      </c>
      <c r="C642" s="54" t="s">
        <v>60</v>
      </c>
      <c r="D642" s="55" t="s">
        <v>624</v>
      </c>
      <c r="E642" s="54" t="s">
        <v>327</v>
      </c>
      <c r="F642" s="54"/>
      <c r="G642" s="54" t="s">
        <v>154</v>
      </c>
      <c r="H642" s="56" t="n">
        <v>1</v>
      </c>
      <c r="I642" s="57" t="n">
        <v>57.93</v>
      </c>
      <c r="J642" s="57" t="n">
        <v>57.93</v>
      </c>
    </row>
    <row r="643" customFormat="false" ht="26.85" hidden="false" customHeight="false" outlineLevel="0" collapsed="false">
      <c r="A643" s="11"/>
      <c r="B643" s="11"/>
      <c r="C643" s="11"/>
      <c r="D643" s="12"/>
      <c r="E643" s="11" t="s">
        <v>298</v>
      </c>
      <c r="F643" s="45" t="n">
        <v>7.99</v>
      </c>
      <c r="G643" s="11" t="s">
        <v>299</v>
      </c>
      <c r="H643" s="46" t="n">
        <v>0</v>
      </c>
      <c r="I643" s="11" t="s">
        <v>300</v>
      </c>
      <c r="J643" s="45" t="n">
        <v>7.99</v>
      </c>
    </row>
    <row r="644" customFormat="false" ht="29.85" hidden="false" customHeight="true" outlineLevel="0" collapsed="false">
      <c r="A644" s="11"/>
      <c r="B644" s="11"/>
      <c r="C644" s="11"/>
      <c r="D644" s="12"/>
      <c r="E644" s="11" t="s">
        <v>301</v>
      </c>
      <c r="F644" s="45" t="n">
        <v>18.11</v>
      </c>
      <c r="G644" s="11"/>
      <c r="H644" s="47" t="s">
        <v>302</v>
      </c>
      <c r="I644" s="47"/>
      <c r="J644" s="45" t="n">
        <v>86.73</v>
      </c>
    </row>
    <row r="645" customFormat="false" ht="26.85" hidden="false" customHeight="false" outlineLevel="0" collapsed="false">
      <c r="A645" s="14"/>
      <c r="B645" s="14"/>
      <c r="C645" s="14"/>
      <c r="D645" s="48"/>
      <c r="E645" s="14"/>
      <c r="F645" s="14"/>
      <c r="G645" s="14" t="s">
        <v>303</v>
      </c>
      <c r="H645" s="49" t="n">
        <v>10</v>
      </c>
      <c r="I645" s="14" t="s">
        <v>304</v>
      </c>
      <c r="J645" s="50" t="n">
        <v>867.3</v>
      </c>
    </row>
    <row r="646" customFormat="false" ht="15" hidden="false" customHeight="false" outlineLevel="0" collapsed="false">
      <c r="A646" s="51"/>
      <c r="B646" s="51"/>
      <c r="C646" s="51"/>
      <c r="D646" s="52"/>
      <c r="E646" s="51"/>
      <c r="F646" s="51"/>
      <c r="G646" s="51"/>
      <c r="H646" s="53"/>
      <c r="I646" s="51"/>
      <c r="J646" s="51"/>
    </row>
    <row r="647" customFormat="false" ht="29.85" hidden="false" customHeight="true" outlineLevel="0" collapsed="false">
      <c r="A647" s="34" t="s">
        <v>233</v>
      </c>
      <c r="B647" s="34" t="s">
        <v>47</v>
      </c>
      <c r="C647" s="34" t="s">
        <v>48</v>
      </c>
      <c r="D647" s="35" t="s">
        <v>10</v>
      </c>
      <c r="E647" s="34" t="s">
        <v>288</v>
      </c>
      <c r="F647" s="34"/>
      <c r="G647" s="34" t="s">
        <v>49</v>
      </c>
      <c r="H647" s="36" t="s">
        <v>50</v>
      </c>
      <c r="I647" s="34" t="s">
        <v>51</v>
      </c>
      <c r="J647" s="34" t="s">
        <v>11</v>
      </c>
    </row>
    <row r="648" customFormat="false" ht="43.8" hidden="false" customHeight="true" outlineLevel="0" collapsed="false">
      <c r="A648" s="37" t="s">
        <v>289</v>
      </c>
      <c r="B648" s="37" t="s">
        <v>234</v>
      </c>
      <c r="C648" s="37" t="s">
        <v>60</v>
      </c>
      <c r="D648" s="38" t="s">
        <v>235</v>
      </c>
      <c r="E648" s="37" t="s">
        <v>493</v>
      </c>
      <c r="F648" s="37"/>
      <c r="G648" s="37" t="s">
        <v>110</v>
      </c>
      <c r="H648" s="39" t="n">
        <v>1</v>
      </c>
      <c r="I648" s="40" t="n">
        <v>34.64</v>
      </c>
      <c r="J648" s="40" t="n">
        <v>34.64</v>
      </c>
    </row>
    <row r="649" customFormat="false" ht="29.85" hidden="false" customHeight="true" outlineLevel="0" collapsed="false">
      <c r="A649" s="41" t="s">
        <v>291</v>
      </c>
      <c r="B649" s="41" t="s">
        <v>498</v>
      </c>
      <c r="C649" s="41" t="s">
        <v>60</v>
      </c>
      <c r="D649" s="42" t="s">
        <v>499</v>
      </c>
      <c r="E649" s="41" t="s">
        <v>294</v>
      </c>
      <c r="F649" s="41"/>
      <c r="G649" s="41" t="s">
        <v>319</v>
      </c>
      <c r="H649" s="43" t="n">
        <v>0.0957</v>
      </c>
      <c r="I649" s="44" t="n">
        <v>17.26</v>
      </c>
      <c r="J649" s="44" t="n">
        <v>1.65</v>
      </c>
    </row>
    <row r="650" customFormat="false" ht="29.85" hidden="false" customHeight="true" outlineLevel="0" collapsed="false">
      <c r="A650" s="41" t="s">
        <v>291</v>
      </c>
      <c r="B650" s="41" t="s">
        <v>500</v>
      </c>
      <c r="C650" s="41" t="s">
        <v>60</v>
      </c>
      <c r="D650" s="42" t="s">
        <v>501</v>
      </c>
      <c r="E650" s="41" t="s">
        <v>294</v>
      </c>
      <c r="F650" s="41"/>
      <c r="G650" s="41" t="s">
        <v>319</v>
      </c>
      <c r="H650" s="43" t="n">
        <v>0.0957</v>
      </c>
      <c r="I650" s="44" t="n">
        <v>25.04</v>
      </c>
      <c r="J650" s="44" t="n">
        <v>2.39</v>
      </c>
    </row>
    <row r="651" customFormat="false" ht="43.8" hidden="false" customHeight="true" outlineLevel="0" collapsed="false">
      <c r="A651" s="41" t="s">
        <v>291</v>
      </c>
      <c r="B651" s="41" t="s">
        <v>619</v>
      </c>
      <c r="C651" s="41" t="s">
        <v>60</v>
      </c>
      <c r="D651" s="42" t="s">
        <v>620</v>
      </c>
      <c r="E651" s="41" t="s">
        <v>493</v>
      </c>
      <c r="F651" s="41"/>
      <c r="G651" s="41" t="s">
        <v>154</v>
      </c>
      <c r="H651" s="43" t="n">
        <v>0.5</v>
      </c>
      <c r="I651" s="44" t="n">
        <v>21.59</v>
      </c>
      <c r="J651" s="44" t="n">
        <v>10.79</v>
      </c>
    </row>
    <row r="652" customFormat="false" ht="15" hidden="false" customHeight="true" outlineLevel="0" collapsed="false">
      <c r="A652" s="54" t="s">
        <v>324</v>
      </c>
      <c r="B652" s="54" t="s">
        <v>625</v>
      </c>
      <c r="C652" s="54" t="s">
        <v>60</v>
      </c>
      <c r="D652" s="55" t="s">
        <v>626</v>
      </c>
      <c r="E652" s="54" t="s">
        <v>327</v>
      </c>
      <c r="F652" s="54"/>
      <c r="G652" s="54" t="s">
        <v>110</v>
      </c>
      <c r="H652" s="56" t="n">
        <v>1.05</v>
      </c>
      <c r="I652" s="57" t="n">
        <v>18.87</v>
      </c>
      <c r="J652" s="57" t="n">
        <v>19.81</v>
      </c>
    </row>
    <row r="653" customFormat="false" ht="26.85" hidden="false" customHeight="false" outlineLevel="0" collapsed="false">
      <c r="A653" s="11"/>
      <c r="B653" s="11"/>
      <c r="C653" s="11"/>
      <c r="D653" s="12"/>
      <c r="E653" s="11" t="s">
        <v>298</v>
      </c>
      <c r="F653" s="45" t="n">
        <v>8.02</v>
      </c>
      <c r="G653" s="11" t="s">
        <v>299</v>
      </c>
      <c r="H653" s="46" t="n">
        <v>0</v>
      </c>
      <c r="I653" s="11" t="s">
        <v>300</v>
      </c>
      <c r="J653" s="45" t="n">
        <v>8.02</v>
      </c>
    </row>
    <row r="654" customFormat="false" ht="29.85" hidden="false" customHeight="true" outlineLevel="0" collapsed="false">
      <c r="A654" s="11"/>
      <c r="B654" s="11"/>
      <c r="C654" s="11"/>
      <c r="D654" s="12"/>
      <c r="E654" s="11" t="s">
        <v>301</v>
      </c>
      <c r="F654" s="45" t="n">
        <v>9.14</v>
      </c>
      <c r="G654" s="11"/>
      <c r="H654" s="47" t="s">
        <v>302</v>
      </c>
      <c r="I654" s="47"/>
      <c r="J654" s="45" t="n">
        <v>43.78</v>
      </c>
    </row>
    <row r="655" customFormat="false" ht="26.85" hidden="false" customHeight="false" outlineLevel="0" collapsed="false">
      <c r="A655" s="14"/>
      <c r="B655" s="14"/>
      <c r="C655" s="14"/>
      <c r="D655" s="48"/>
      <c r="E655" s="14"/>
      <c r="F655" s="14"/>
      <c r="G655" s="14" t="s">
        <v>303</v>
      </c>
      <c r="H655" s="49" t="n">
        <v>50</v>
      </c>
      <c r="I655" s="14" t="s">
        <v>304</v>
      </c>
      <c r="J655" s="50" t="n">
        <v>2189</v>
      </c>
    </row>
    <row r="656" customFormat="false" ht="15" hidden="false" customHeight="false" outlineLevel="0" collapsed="false">
      <c r="A656" s="51"/>
      <c r="B656" s="51"/>
      <c r="C656" s="51"/>
      <c r="D656" s="52"/>
      <c r="E656" s="51"/>
      <c r="F656" s="51"/>
      <c r="G656" s="51"/>
      <c r="H656" s="53"/>
      <c r="I656" s="51"/>
      <c r="J656" s="51"/>
    </row>
    <row r="657" customFormat="false" ht="29.85" hidden="false" customHeight="true" outlineLevel="0" collapsed="false">
      <c r="A657" s="34"/>
      <c r="B657" s="34" t="s">
        <v>47</v>
      </c>
      <c r="C657" s="34" t="s">
        <v>48</v>
      </c>
      <c r="D657" s="35" t="s">
        <v>10</v>
      </c>
      <c r="E657" s="34" t="s">
        <v>288</v>
      </c>
      <c r="F657" s="34"/>
      <c r="G657" s="34" t="s">
        <v>49</v>
      </c>
      <c r="H657" s="36" t="s">
        <v>50</v>
      </c>
      <c r="I657" s="34" t="s">
        <v>51</v>
      </c>
      <c r="J657" s="34" t="s">
        <v>11</v>
      </c>
    </row>
    <row r="658" customFormat="false" ht="29.85" hidden="false" customHeight="true" outlineLevel="0" collapsed="false">
      <c r="A658" s="37" t="s">
        <v>324</v>
      </c>
      <c r="B658" s="37" t="s">
        <v>237</v>
      </c>
      <c r="C658" s="37" t="s">
        <v>60</v>
      </c>
      <c r="D658" s="38" t="s">
        <v>238</v>
      </c>
      <c r="E658" s="37" t="s">
        <v>327</v>
      </c>
      <c r="F658" s="37"/>
      <c r="G658" s="37" t="s">
        <v>154</v>
      </c>
      <c r="H658" s="39" t="n">
        <v>1</v>
      </c>
      <c r="I658" s="40" t="n">
        <v>1.6</v>
      </c>
      <c r="J658" s="40" t="n">
        <v>1.6</v>
      </c>
    </row>
    <row r="659" customFormat="false" ht="26.85" hidden="false" customHeight="false" outlineLevel="0" collapsed="false">
      <c r="A659" s="11"/>
      <c r="B659" s="11"/>
      <c r="C659" s="11"/>
      <c r="D659" s="12"/>
      <c r="E659" s="11" t="s">
        <v>298</v>
      </c>
      <c r="F659" s="45" t="n">
        <v>0</v>
      </c>
      <c r="G659" s="11" t="s">
        <v>299</v>
      </c>
      <c r="H659" s="46" t="n">
        <v>0</v>
      </c>
      <c r="I659" s="11" t="s">
        <v>300</v>
      </c>
      <c r="J659" s="45" t="n">
        <v>0</v>
      </c>
    </row>
    <row r="660" customFormat="false" ht="29.85" hidden="false" customHeight="true" outlineLevel="0" collapsed="false">
      <c r="A660" s="11"/>
      <c r="B660" s="11"/>
      <c r="C660" s="11"/>
      <c r="D660" s="12"/>
      <c r="E660" s="11" t="s">
        <v>301</v>
      </c>
      <c r="F660" s="45" t="n">
        <v>0.42</v>
      </c>
      <c r="G660" s="11"/>
      <c r="H660" s="47" t="s">
        <v>302</v>
      </c>
      <c r="I660" s="47"/>
      <c r="J660" s="45" t="n">
        <v>2.02</v>
      </c>
    </row>
    <row r="661" customFormat="false" ht="26.85" hidden="false" customHeight="false" outlineLevel="0" collapsed="false">
      <c r="A661" s="14"/>
      <c r="B661" s="14"/>
      <c r="C661" s="14"/>
      <c r="D661" s="48"/>
      <c r="E661" s="14"/>
      <c r="F661" s="14"/>
      <c r="G661" s="14" t="s">
        <v>303</v>
      </c>
      <c r="H661" s="49" t="n">
        <v>40</v>
      </c>
      <c r="I661" s="14" t="s">
        <v>304</v>
      </c>
      <c r="J661" s="50" t="n">
        <v>80.8</v>
      </c>
    </row>
    <row r="662" customFormat="false" ht="15" hidden="false" customHeight="false" outlineLevel="0" collapsed="false">
      <c r="A662" s="51"/>
      <c r="B662" s="51"/>
      <c r="C662" s="51"/>
      <c r="D662" s="52"/>
      <c r="E662" s="51"/>
      <c r="F662" s="51"/>
      <c r="G662" s="51"/>
      <c r="H662" s="53"/>
      <c r="I662" s="51"/>
      <c r="J662" s="51"/>
    </row>
    <row r="663" customFormat="false" ht="29.85" hidden="false" customHeight="true" outlineLevel="0" collapsed="false">
      <c r="A663" s="34" t="s">
        <v>239</v>
      </c>
      <c r="B663" s="34" t="s">
        <v>47</v>
      </c>
      <c r="C663" s="34" t="s">
        <v>48</v>
      </c>
      <c r="D663" s="35" t="s">
        <v>10</v>
      </c>
      <c r="E663" s="34" t="s">
        <v>288</v>
      </c>
      <c r="F663" s="34"/>
      <c r="G663" s="34" t="s">
        <v>49</v>
      </c>
      <c r="H663" s="36" t="s">
        <v>50</v>
      </c>
      <c r="I663" s="34" t="s">
        <v>51</v>
      </c>
      <c r="J663" s="34" t="s">
        <v>11</v>
      </c>
    </row>
    <row r="664" customFormat="false" ht="29.85" hidden="false" customHeight="true" outlineLevel="0" collapsed="false">
      <c r="A664" s="37" t="s">
        <v>289</v>
      </c>
      <c r="B664" s="37" t="s">
        <v>240</v>
      </c>
      <c r="C664" s="37" t="s">
        <v>55</v>
      </c>
      <c r="D664" s="38" t="s">
        <v>241</v>
      </c>
      <c r="E664" s="37" t="s">
        <v>294</v>
      </c>
      <c r="F664" s="37"/>
      <c r="G664" s="37" t="s">
        <v>49</v>
      </c>
      <c r="H664" s="39" t="n">
        <v>1</v>
      </c>
      <c r="I664" s="40" t="n">
        <v>196.69</v>
      </c>
      <c r="J664" s="40" t="n">
        <v>196.69</v>
      </c>
    </row>
    <row r="665" customFormat="false" ht="29.85" hidden="false" customHeight="true" outlineLevel="0" collapsed="false">
      <c r="A665" s="41" t="s">
        <v>291</v>
      </c>
      <c r="B665" s="41" t="s">
        <v>373</v>
      </c>
      <c r="C665" s="41" t="s">
        <v>60</v>
      </c>
      <c r="D665" s="42" t="s">
        <v>374</v>
      </c>
      <c r="E665" s="41" t="s">
        <v>294</v>
      </c>
      <c r="F665" s="41"/>
      <c r="G665" s="41" t="s">
        <v>319</v>
      </c>
      <c r="H665" s="43" t="n">
        <v>1.6789</v>
      </c>
      <c r="I665" s="44" t="n">
        <v>20.7</v>
      </c>
      <c r="J665" s="44" t="n">
        <v>34.75</v>
      </c>
    </row>
    <row r="666" customFormat="false" ht="29.85" hidden="false" customHeight="true" outlineLevel="0" collapsed="false">
      <c r="A666" s="41" t="s">
        <v>291</v>
      </c>
      <c r="B666" s="41" t="s">
        <v>317</v>
      </c>
      <c r="C666" s="41" t="s">
        <v>60</v>
      </c>
      <c r="D666" s="42" t="s">
        <v>318</v>
      </c>
      <c r="E666" s="41" t="s">
        <v>294</v>
      </c>
      <c r="F666" s="41"/>
      <c r="G666" s="41" t="s">
        <v>319</v>
      </c>
      <c r="H666" s="43" t="n">
        <v>4.4832</v>
      </c>
      <c r="I666" s="44" t="n">
        <v>16.37</v>
      </c>
      <c r="J666" s="44" t="n">
        <v>73.38</v>
      </c>
    </row>
    <row r="667" customFormat="false" ht="29.85" hidden="false" customHeight="true" outlineLevel="0" collapsed="false">
      <c r="A667" s="54" t="s">
        <v>324</v>
      </c>
      <c r="B667" s="54" t="s">
        <v>627</v>
      </c>
      <c r="C667" s="54" t="s">
        <v>60</v>
      </c>
      <c r="D667" s="55" t="s">
        <v>628</v>
      </c>
      <c r="E667" s="54" t="s">
        <v>327</v>
      </c>
      <c r="F667" s="54"/>
      <c r="G667" s="54" t="s">
        <v>73</v>
      </c>
      <c r="H667" s="56" t="n">
        <v>2.156</v>
      </c>
      <c r="I667" s="57" t="n">
        <v>9.89</v>
      </c>
      <c r="J667" s="57" t="n">
        <v>21.32</v>
      </c>
    </row>
    <row r="668" customFormat="false" ht="29.85" hidden="false" customHeight="true" outlineLevel="0" collapsed="false">
      <c r="A668" s="54" t="s">
        <v>324</v>
      </c>
      <c r="B668" s="54" t="s">
        <v>335</v>
      </c>
      <c r="C668" s="54" t="s">
        <v>60</v>
      </c>
      <c r="D668" s="55" t="s">
        <v>336</v>
      </c>
      <c r="E668" s="54" t="s">
        <v>327</v>
      </c>
      <c r="F668" s="54"/>
      <c r="G668" s="54" t="s">
        <v>62</v>
      </c>
      <c r="H668" s="56" t="n">
        <v>0.0653</v>
      </c>
      <c r="I668" s="57" t="n">
        <v>90</v>
      </c>
      <c r="J668" s="57" t="n">
        <v>5.87</v>
      </c>
    </row>
    <row r="669" customFormat="false" ht="15" hidden="false" customHeight="true" outlineLevel="0" collapsed="false">
      <c r="A669" s="54" t="s">
        <v>324</v>
      </c>
      <c r="B669" s="54" t="s">
        <v>629</v>
      </c>
      <c r="C669" s="54" t="s">
        <v>60</v>
      </c>
      <c r="D669" s="55" t="s">
        <v>630</v>
      </c>
      <c r="E669" s="54" t="s">
        <v>327</v>
      </c>
      <c r="F669" s="54"/>
      <c r="G669" s="54" t="s">
        <v>73</v>
      </c>
      <c r="H669" s="56" t="n">
        <v>3.0096</v>
      </c>
      <c r="I669" s="57" t="n">
        <v>1.1</v>
      </c>
      <c r="J669" s="57" t="n">
        <v>3.31</v>
      </c>
    </row>
    <row r="670" customFormat="false" ht="43.8" hidden="false" customHeight="true" outlineLevel="0" collapsed="false">
      <c r="A670" s="54" t="s">
        <v>324</v>
      </c>
      <c r="B670" s="54" t="s">
        <v>631</v>
      </c>
      <c r="C670" s="54" t="s">
        <v>60</v>
      </c>
      <c r="D670" s="55" t="s">
        <v>632</v>
      </c>
      <c r="E670" s="54" t="s">
        <v>327</v>
      </c>
      <c r="F670" s="54"/>
      <c r="G670" s="54" t="s">
        <v>69</v>
      </c>
      <c r="H670" s="56" t="n">
        <v>0.06</v>
      </c>
      <c r="I670" s="57" t="n">
        <v>68.74</v>
      </c>
      <c r="J670" s="57" t="n">
        <v>4.12</v>
      </c>
    </row>
    <row r="671" customFormat="false" ht="15" hidden="false" customHeight="true" outlineLevel="0" collapsed="false">
      <c r="A671" s="54" t="s">
        <v>324</v>
      </c>
      <c r="B671" s="54" t="s">
        <v>337</v>
      </c>
      <c r="C671" s="54" t="s">
        <v>60</v>
      </c>
      <c r="D671" s="55" t="s">
        <v>338</v>
      </c>
      <c r="E671" s="54" t="s">
        <v>327</v>
      </c>
      <c r="F671" s="54"/>
      <c r="G671" s="54" t="s">
        <v>73</v>
      </c>
      <c r="H671" s="56" t="n">
        <v>18.5084</v>
      </c>
      <c r="I671" s="57" t="n">
        <v>0.77</v>
      </c>
      <c r="J671" s="57" t="n">
        <v>14.25</v>
      </c>
    </row>
    <row r="672" customFormat="false" ht="29.85" hidden="false" customHeight="true" outlineLevel="0" collapsed="false">
      <c r="A672" s="54" t="s">
        <v>324</v>
      </c>
      <c r="B672" s="54" t="s">
        <v>339</v>
      </c>
      <c r="C672" s="54" t="s">
        <v>60</v>
      </c>
      <c r="D672" s="55" t="s">
        <v>340</v>
      </c>
      <c r="E672" s="54" t="s">
        <v>327</v>
      </c>
      <c r="F672" s="54"/>
      <c r="G672" s="54" t="s">
        <v>62</v>
      </c>
      <c r="H672" s="56" t="n">
        <v>0.0365</v>
      </c>
      <c r="I672" s="57" t="n">
        <v>69.63</v>
      </c>
      <c r="J672" s="57" t="n">
        <v>2.54</v>
      </c>
    </row>
    <row r="673" customFormat="false" ht="29.85" hidden="false" customHeight="true" outlineLevel="0" collapsed="false">
      <c r="A673" s="54" t="s">
        <v>324</v>
      </c>
      <c r="B673" s="54" t="s">
        <v>633</v>
      </c>
      <c r="C673" s="54" t="s">
        <v>60</v>
      </c>
      <c r="D673" s="55" t="s">
        <v>634</v>
      </c>
      <c r="E673" s="54" t="s">
        <v>327</v>
      </c>
      <c r="F673" s="54"/>
      <c r="G673" s="54" t="s">
        <v>62</v>
      </c>
      <c r="H673" s="56" t="n">
        <v>0.004</v>
      </c>
      <c r="I673" s="57" t="n">
        <v>65.77</v>
      </c>
      <c r="J673" s="57" t="n">
        <v>0.26</v>
      </c>
    </row>
    <row r="674" customFormat="false" ht="29.85" hidden="false" customHeight="true" outlineLevel="0" collapsed="false">
      <c r="A674" s="54" t="s">
        <v>324</v>
      </c>
      <c r="B674" s="54" t="s">
        <v>635</v>
      </c>
      <c r="C674" s="54" t="s">
        <v>60</v>
      </c>
      <c r="D674" s="55" t="s">
        <v>636</v>
      </c>
      <c r="E674" s="54" t="s">
        <v>327</v>
      </c>
      <c r="F674" s="54"/>
      <c r="G674" s="54" t="s">
        <v>154</v>
      </c>
      <c r="H674" s="56" t="n">
        <v>60.48</v>
      </c>
      <c r="I674" s="57" t="n">
        <v>0.61</v>
      </c>
      <c r="J674" s="57" t="n">
        <v>36.89</v>
      </c>
    </row>
    <row r="675" customFormat="false" ht="26.85" hidden="false" customHeight="false" outlineLevel="0" collapsed="false">
      <c r="A675" s="11"/>
      <c r="B675" s="11"/>
      <c r="C675" s="11"/>
      <c r="D675" s="12"/>
      <c r="E675" s="11" t="s">
        <v>298</v>
      </c>
      <c r="F675" s="45" t="n">
        <v>75.99</v>
      </c>
      <c r="G675" s="11" t="s">
        <v>299</v>
      </c>
      <c r="H675" s="46" t="n">
        <v>0</v>
      </c>
      <c r="I675" s="11" t="s">
        <v>300</v>
      </c>
      <c r="J675" s="45" t="n">
        <v>75.99</v>
      </c>
    </row>
    <row r="676" customFormat="false" ht="29.85" hidden="false" customHeight="true" outlineLevel="0" collapsed="false">
      <c r="A676" s="11"/>
      <c r="B676" s="11"/>
      <c r="C676" s="11"/>
      <c r="D676" s="12"/>
      <c r="E676" s="11" t="s">
        <v>301</v>
      </c>
      <c r="F676" s="45" t="n">
        <v>51.92</v>
      </c>
      <c r="G676" s="11"/>
      <c r="H676" s="47" t="s">
        <v>302</v>
      </c>
      <c r="I676" s="47"/>
      <c r="J676" s="45" t="n">
        <v>248.61</v>
      </c>
    </row>
    <row r="677" customFormat="false" ht="26.85" hidden="false" customHeight="false" outlineLevel="0" collapsed="false">
      <c r="A677" s="14"/>
      <c r="B677" s="14"/>
      <c r="C677" s="14"/>
      <c r="D677" s="48"/>
      <c r="E677" s="14"/>
      <c r="F677" s="14"/>
      <c r="G677" s="14" t="s">
        <v>303</v>
      </c>
      <c r="H677" s="49" t="n">
        <v>10</v>
      </c>
      <c r="I677" s="14" t="s">
        <v>304</v>
      </c>
      <c r="J677" s="50" t="n">
        <v>2486.1</v>
      </c>
    </row>
    <row r="678" customFormat="false" ht="15" hidden="false" customHeight="false" outlineLevel="0" collapsed="false">
      <c r="A678" s="51"/>
      <c r="B678" s="51"/>
      <c r="C678" s="51"/>
      <c r="D678" s="52"/>
      <c r="E678" s="51"/>
      <c r="F678" s="51"/>
      <c r="G678" s="51"/>
      <c r="H678" s="53"/>
      <c r="I678" s="51"/>
      <c r="J678" s="51"/>
    </row>
    <row r="679" customFormat="false" ht="29.85" hidden="false" customHeight="true" outlineLevel="0" collapsed="false">
      <c r="A679" s="34" t="s">
        <v>242</v>
      </c>
      <c r="B679" s="34" t="s">
        <v>47</v>
      </c>
      <c r="C679" s="34" t="s">
        <v>48</v>
      </c>
      <c r="D679" s="35" t="s">
        <v>10</v>
      </c>
      <c r="E679" s="34" t="s">
        <v>288</v>
      </c>
      <c r="F679" s="34"/>
      <c r="G679" s="34" t="s">
        <v>49</v>
      </c>
      <c r="H679" s="36" t="s">
        <v>50</v>
      </c>
      <c r="I679" s="34" t="s">
        <v>51</v>
      </c>
      <c r="J679" s="34" t="s">
        <v>11</v>
      </c>
    </row>
    <row r="680" customFormat="false" ht="43.8" hidden="false" customHeight="true" outlineLevel="0" collapsed="false">
      <c r="A680" s="37" t="s">
        <v>289</v>
      </c>
      <c r="B680" s="37" t="s">
        <v>243</v>
      </c>
      <c r="C680" s="37" t="s">
        <v>55</v>
      </c>
      <c r="D680" s="38" t="s">
        <v>244</v>
      </c>
      <c r="E680" s="37" t="s">
        <v>294</v>
      </c>
      <c r="F680" s="37"/>
      <c r="G680" s="37" t="s">
        <v>49</v>
      </c>
      <c r="H680" s="39" t="n">
        <v>1</v>
      </c>
      <c r="I680" s="40" t="n">
        <v>321.9</v>
      </c>
      <c r="J680" s="40" t="n">
        <v>321.9</v>
      </c>
    </row>
    <row r="681" customFormat="false" ht="29.85" hidden="false" customHeight="true" outlineLevel="0" collapsed="false">
      <c r="A681" s="41" t="s">
        <v>291</v>
      </c>
      <c r="B681" s="41" t="s">
        <v>500</v>
      </c>
      <c r="C681" s="41" t="s">
        <v>60</v>
      </c>
      <c r="D681" s="42" t="s">
        <v>501</v>
      </c>
      <c r="E681" s="41" t="s">
        <v>294</v>
      </c>
      <c r="F681" s="41"/>
      <c r="G681" s="41" t="s">
        <v>319</v>
      </c>
      <c r="H681" s="43" t="n">
        <v>0.3</v>
      </c>
      <c r="I681" s="44" t="n">
        <v>25.04</v>
      </c>
      <c r="J681" s="44" t="n">
        <v>7.51</v>
      </c>
    </row>
    <row r="682" customFormat="false" ht="29.85" hidden="false" customHeight="true" outlineLevel="0" collapsed="false">
      <c r="A682" s="41" t="s">
        <v>291</v>
      </c>
      <c r="B682" s="41" t="s">
        <v>317</v>
      </c>
      <c r="C682" s="41" t="s">
        <v>60</v>
      </c>
      <c r="D682" s="42" t="s">
        <v>318</v>
      </c>
      <c r="E682" s="41" t="s">
        <v>294</v>
      </c>
      <c r="F682" s="41"/>
      <c r="G682" s="41" t="s">
        <v>319</v>
      </c>
      <c r="H682" s="43" t="n">
        <v>0.3</v>
      </c>
      <c r="I682" s="44" t="n">
        <v>16.37</v>
      </c>
      <c r="J682" s="44" t="n">
        <v>4.91</v>
      </c>
    </row>
    <row r="683" customFormat="false" ht="43.8" hidden="false" customHeight="true" outlineLevel="0" collapsed="false">
      <c r="A683" s="54" t="s">
        <v>324</v>
      </c>
      <c r="B683" s="54" t="s">
        <v>637</v>
      </c>
      <c r="C683" s="54" t="s">
        <v>203</v>
      </c>
      <c r="D683" s="55" t="s">
        <v>638</v>
      </c>
      <c r="E683" s="54" t="s">
        <v>327</v>
      </c>
      <c r="F683" s="54"/>
      <c r="G683" s="54" t="s">
        <v>154</v>
      </c>
      <c r="H683" s="56" t="n">
        <v>1</v>
      </c>
      <c r="I683" s="57" t="n">
        <v>309.48</v>
      </c>
      <c r="J683" s="57" t="n">
        <v>309.48</v>
      </c>
    </row>
    <row r="684" customFormat="false" ht="26.85" hidden="false" customHeight="false" outlineLevel="0" collapsed="false">
      <c r="A684" s="11"/>
      <c r="B684" s="11"/>
      <c r="C684" s="11"/>
      <c r="D684" s="12"/>
      <c r="E684" s="11" t="s">
        <v>298</v>
      </c>
      <c r="F684" s="45" t="n">
        <v>9.27</v>
      </c>
      <c r="G684" s="11" t="s">
        <v>299</v>
      </c>
      <c r="H684" s="46" t="n">
        <v>0</v>
      </c>
      <c r="I684" s="11" t="s">
        <v>300</v>
      </c>
      <c r="J684" s="45" t="n">
        <v>9.27</v>
      </c>
    </row>
    <row r="685" customFormat="false" ht="29.85" hidden="false" customHeight="true" outlineLevel="0" collapsed="false">
      <c r="A685" s="11"/>
      <c r="B685" s="11"/>
      <c r="C685" s="11"/>
      <c r="D685" s="12"/>
      <c r="E685" s="11" t="s">
        <v>301</v>
      </c>
      <c r="F685" s="45" t="n">
        <v>84.98</v>
      </c>
      <c r="G685" s="11"/>
      <c r="H685" s="47" t="s">
        <v>302</v>
      </c>
      <c r="I685" s="47"/>
      <c r="J685" s="45" t="n">
        <v>406.88</v>
      </c>
    </row>
    <row r="686" customFormat="false" ht="26.85" hidden="false" customHeight="false" outlineLevel="0" collapsed="false">
      <c r="A686" s="14"/>
      <c r="B686" s="14"/>
      <c r="C686" s="14"/>
      <c r="D686" s="48"/>
      <c r="E686" s="14"/>
      <c r="F686" s="14"/>
      <c r="G686" s="14" t="s">
        <v>303</v>
      </c>
      <c r="H686" s="49" t="n">
        <v>1</v>
      </c>
      <c r="I686" s="14" t="s">
        <v>304</v>
      </c>
      <c r="J686" s="50" t="n">
        <v>406.88</v>
      </c>
    </row>
    <row r="687" customFormat="false" ht="15" hidden="false" customHeight="false" outlineLevel="0" collapsed="false">
      <c r="A687" s="51"/>
      <c r="B687" s="51"/>
      <c r="C687" s="51"/>
      <c r="D687" s="52"/>
      <c r="E687" s="51"/>
      <c r="F687" s="51"/>
      <c r="G687" s="51"/>
      <c r="H687" s="53"/>
      <c r="I687" s="51"/>
      <c r="J687" s="51"/>
    </row>
    <row r="688" customFormat="false" ht="29.85" hidden="false" customHeight="true" outlineLevel="0" collapsed="false">
      <c r="A688" s="34" t="s">
        <v>245</v>
      </c>
      <c r="B688" s="34" t="s">
        <v>47</v>
      </c>
      <c r="C688" s="34" t="s">
        <v>48</v>
      </c>
      <c r="D688" s="35" t="s">
        <v>10</v>
      </c>
      <c r="E688" s="34" t="s">
        <v>288</v>
      </c>
      <c r="F688" s="34"/>
      <c r="G688" s="34" t="s">
        <v>49</v>
      </c>
      <c r="H688" s="36" t="s">
        <v>50</v>
      </c>
      <c r="I688" s="34" t="s">
        <v>51</v>
      </c>
      <c r="J688" s="34" t="s">
        <v>11</v>
      </c>
    </row>
    <row r="689" customFormat="false" ht="57.8" hidden="false" customHeight="true" outlineLevel="0" collapsed="false">
      <c r="A689" s="37" t="s">
        <v>289</v>
      </c>
      <c r="B689" s="37" t="s">
        <v>246</v>
      </c>
      <c r="C689" s="37" t="s">
        <v>55</v>
      </c>
      <c r="D689" s="38" t="s">
        <v>247</v>
      </c>
      <c r="E689" s="37" t="s">
        <v>294</v>
      </c>
      <c r="F689" s="37"/>
      <c r="G689" s="37" t="s">
        <v>49</v>
      </c>
      <c r="H689" s="39" t="n">
        <v>1</v>
      </c>
      <c r="I689" s="40" t="n">
        <v>8.54</v>
      </c>
      <c r="J689" s="40" t="n">
        <v>8.54</v>
      </c>
    </row>
    <row r="690" customFormat="false" ht="29.85" hidden="false" customHeight="true" outlineLevel="0" collapsed="false">
      <c r="A690" s="41" t="s">
        <v>291</v>
      </c>
      <c r="B690" s="41" t="s">
        <v>500</v>
      </c>
      <c r="C690" s="41" t="s">
        <v>60</v>
      </c>
      <c r="D690" s="42" t="s">
        <v>501</v>
      </c>
      <c r="E690" s="41" t="s">
        <v>294</v>
      </c>
      <c r="F690" s="41"/>
      <c r="G690" s="41" t="s">
        <v>319</v>
      </c>
      <c r="H690" s="43" t="n">
        <v>0.1</v>
      </c>
      <c r="I690" s="44" t="n">
        <v>25.04</v>
      </c>
      <c r="J690" s="44" t="n">
        <v>2.5</v>
      </c>
    </row>
    <row r="691" customFormat="false" ht="29.85" hidden="false" customHeight="true" outlineLevel="0" collapsed="false">
      <c r="A691" s="41" t="s">
        <v>291</v>
      </c>
      <c r="B691" s="41" t="s">
        <v>317</v>
      </c>
      <c r="C691" s="41" t="s">
        <v>60</v>
      </c>
      <c r="D691" s="42" t="s">
        <v>318</v>
      </c>
      <c r="E691" s="41" t="s">
        <v>294</v>
      </c>
      <c r="F691" s="41"/>
      <c r="G691" s="41" t="s">
        <v>319</v>
      </c>
      <c r="H691" s="43" t="n">
        <v>0.1</v>
      </c>
      <c r="I691" s="44" t="n">
        <v>16.37</v>
      </c>
      <c r="J691" s="44" t="n">
        <v>1.63</v>
      </c>
    </row>
    <row r="692" customFormat="false" ht="85.8" hidden="false" customHeight="true" outlineLevel="0" collapsed="false">
      <c r="A692" s="54" t="s">
        <v>324</v>
      </c>
      <c r="B692" s="54" t="s">
        <v>639</v>
      </c>
      <c r="C692" s="54" t="s">
        <v>203</v>
      </c>
      <c r="D692" s="55" t="s">
        <v>640</v>
      </c>
      <c r="E692" s="54" t="s">
        <v>327</v>
      </c>
      <c r="F692" s="54"/>
      <c r="G692" s="54" t="s">
        <v>154</v>
      </c>
      <c r="H692" s="56" t="n">
        <v>1</v>
      </c>
      <c r="I692" s="57" t="n">
        <v>4.41</v>
      </c>
      <c r="J692" s="57" t="n">
        <v>4.41</v>
      </c>
    </row>
    <row r="693" customFormat="false" ht="26.85" hidden="false" customHeight="false" outlineLevel="0" collapsed="false">
      <c r="A693" s="11"/>
      <c r="B693" s="11"/>
      <c r="C693" s="11"/>
      <c r="D693" s="12"/>
      <c r="E693" s="11" t="s">
        <v>298</v>
      </c>
      <c r="F693" s="45" t="n">
        <v>3.09</v>
      </c>
      <c r="G693" s="11" t="s">
        <v>299</v>
      </c>
      <c r="H693" s="46" t="n">
        <v>0</v>
      </c>
      <c r="I693" s="11" t="s">
        <v>300</v>
      </c>
      <c r="J693" s="45" t="n">
        <v>3.09</v>
      </c>
    </row>
    <row r="694" customFormat="false" ht="29.85" hidden="false" customHeight="true" outlineLevel="0" collapsed="false">
      <c r="A694" s="11"/>
      <c r="B694" s="11"/>
      <c r="C694" s="11"/>
      <c r="D694" s="12"/>
      <c r="E694" s="11" t="s">
        <v>301</v>
      </c>
      <c r="F694" s="45" t="n">
        <v>2.25</v>
      </c>
      <c r="G694" s="11"/>
      <c r="H694" s="47" t="s">
        <v>302</v>
      </c>
      <c r="I694" s="47"/>
      <c r="J694" s="45" t="n">
        <v>10.79</v>
      </c>
    </row>
    <row r="695" customFormat="false" ht="26.85" hidden="false" customHeight="false" outlineLevel="0" collapsed="false">
      <c r="A695" s="14"/>
      <c r="B695" s="14"/>
      <c r="C695" s="14"/>
      <c r="D695" s="48"/>
      <c r="E695" s="14"/>
      <c r="F695" s="14"/>
      <c r="G695" s="14" t="s">
        <v>303</v>
      </c>
      <c r="H695" s="49" t="n">
        <v>20</v>
      </c>
      <c r="I695" s="14" t="s">
        <v>304</v>
      </c>
      <c r="J695" s="50" t="n">
        <v>215.8</v>
      </c>
    </row>
    <row r="696" customFormat="false" ht="15" hidden="false" customHeight="false" outlineLevel="0" collapsed="false">
      <c r="A696" s="51"/>
      <c r="B696" s="51"/>
      <c r="C696" s="51"/>
      <c r="D696" s="52"/>
      <c r="E696" s="51"/>
      <c r="F696" s="51"/>
      <c r="G696" s="51"/>
      <c r="H696" s="53"/>
      <c r="I696" s="51"/>
      <c r="J696" s="51"/>
    </row>
    <row r="697" customFormat="false" ht="29.85" hidden="false" customHeight="true" outlineLevel="0" collapsed="false">
      <c r="A697" s="34" t="s">
        <v>248</v>
      </c>
      <c r="B697" s="34" t="s">
        <v>47</v>
      </c>
      <c r="C697" s="34" t="s">
        <v>48</v>
      </c>
      <c r="D697" s="35" t="s">
        <v>10</v>
      </c>
      <c r="E697" s="34" t="s">
        <v>288</v>
      </c>
      <c r="F697" s="34"/>
      <c r="G697" s="34" t="s">
        <v>49</v>
      </c>
      <c r="H697" s="36" t="s">
        <v>50</v>
      </c>
      <c r="I697" s="34" t="s">
        <v>51</v>
      </c>
      <c r="J697" s="34" t="s">
        <v>11</v>
      </c>
    </row>
    <row r="698" customFormat="false" ht="43.8" hidden="false" customHeight="true" outlineLevel="0" collapsed="false">
      <c r="A698" s="37" t="s">
        <v>289</v>
      </c>
      <c r="B698" s="37" t="s">
        <v>249</v>
      </c>
      <c r="C698" s="37" t="s">
        <v>60</v>
      </c>
      <c r="D698" s="38" t="s">
        <v>641</v>
      </c>
      <c r="E698" s="37" t="s">
        <v>493</v>
      </c>
      <c r="F698" s="37"/>
      <c r="G698" s="37" t="s">
        <v>110</v>
      </c>
      <c r="H698" s="39" t="n">
        <v>1</v>
      </c>
      <c r="I698" s="40" t="n">
        <v>19.88</v>
      </c>
      <c r="J698" s="40" t="n">
        <v>19.88</v>
      </c>
    </row>
    <row r="699" customFormat="false" ht="43.8" hidden="false" customHeight="true" outlineLevel="0" collapsed="false">
      <c r="A699" s="41" t="s">
        <v>291</v>
      </c>
      <c r="B699" s="41" t="s">
        <v>642</v>
      </c>
      <c r="C699" s="41" t="s">
        <v>60</v>
      </c>
      <c r="D699" s="42" t="s">
        <v>643</v>
      </c>
      <c r="E699" s="41" t="s">
        <v>493</v>
      </c>
      <c r="F699" s="41"/>
      <c r="G699" s="41" t="s">
        <v>154</v>
      </c>
      <c r="H699" s="43" t="n">
        <v>0.3333</v>
      </c>
      <c r="I699" s="44" t="n">
        <v>6.47</v>
      </c>
      <c r="J699" s="44" t="n">
        <v>2.15</v>
      </c>
    </row>
    <row r="700" customFormat="false" ht="71.8" hidden="false" customHeight="true" outlineLevel="0" collapsed="false">
      <c r="A700" s="41" t="s">
        <v>291</v>
      </c>
      <c r="B700" s="41" t="s">
        <v>644</v>
      </c>
      <c r="C700" s="41" t="s">
        <v>60</v>
      </c>
      <c r="D700" s="42" t="s">
        <v>645</v>
      </c>
      <c r="E700" s="41" t="s">
        <v>538</v>
      </c>
      <c r="F700" s="41"/>
      <c r="G700" s="41" t="s">
        <v>110</v>
      </c>
      <c r="H700" s="43" t="n">
        <v>1</v>
      </c>
      <c r="I700" s="44" t="n">
        <v>2.77</v>
      </c>
      <c r="J700" s="44" t="n">
        <v>2.77</v>
      </c>
    </row>
    <row r="701" customFormat="false" ht="29.85" hidden="false" customHeight="true" outlineLevel="0" collapsed="false">
      <c r="A701" s="41" t="s">
        <v>291</v>
      </c>
      <c r="B701" s="41" t="s">
        <v>498</v>
      </c>
      <c r="C701" s="41" t="s">
        <v>60</v>
      </c>
      <c r="D701" s="42" t="s">
        <v>499</v>
      </c>
      <c r="E701" s="41" t="s">
        <v>294</v>
      </c>
      <c r="F701" s="41"/>
      <c r="G701" s="41" t="s">
        <v>319</v>
      </c>
      <c r="H701" s="43" t="n">
        <v>0.0824</v>
      </c>
      <c r="I701" s="44" t="n">
        <v>17.26</v>
      </c>
      <c r="J701" s="44" t="n">
        <v>1.42</v>
      </c>
    </row>
    <row r="702" customFormat="false" ht="29.85" hidden="false" customHeight="true" outlineLevel="0" collapsed="false">
      <c r="A702" s="41" t="s">
        <v>291</v>
      </c>
      <c r="B702" s="41" t="s">
        <v>500</v>
      </c>
      <c r="C702" s="41" t="s">
        <v>60</v>
      </c>
      <c r="D702" s="42" t="s">
        <v>501</v>
      </c>
      <c r="E702" s="41" t="s">
        <v>294</v>
      </c>
      <c r="F702" s="41"/>
      <c r="G702" s="41" t="s">
        <v>319</v>
      </c>
      <c r="H702" s="43" t="n">
        <v>0.0824</v>
      </c>
      <c r="I702" s="44" t="n">
        <v>25.04</v>
      </c>
      <c r="J702" s="44" t="n">
        <v>2.06</v>
      </c>
    </row>
    <row r="703" customFormat="false" ht="43.8" hidden="false" customHeight="true" outlineLevel="0" collapsed="false">
      <c r="A703" s="54" t="s">
        <v>324</v>
      </c>
      <c r="B703" s="54" t="s">
        <v>646</v>
      </c>
      <c r="C703" s="54" t="s">
        <v>60</v>
      </c>
      <c r="D703" s="55" t="s">
        <v>647</v>
      </c>
      <c r="E703" s="54" t="s">
        <v>327</v>
      </c>
      <c r="F703" s="54"/>
      <c r="G703" s="54" t="s">
        <v>110</v>
      </c>
      <c r="H703" s="56" t="n">
        <v>1.05</v>
      </c>
      <c r="I703" s="57" t="n">
        <v>10.94</v>
      </c>
      <c r="J703" s="57" t="n">
        <v>11.48</v>
      </c>
    </row>
    <row r="704" customFormat="false" ht="26.85" hidden="false" customHeight="false" outlineLevel="0" collapsed="false">
      <c r="A704" s="11"/>
      <c r="B704" s="11"/>
      <c r="C704" s="11"/>
      <c r="D704" s="12"/>
      <c r="E704" s="11" t="s">
        <v>298</v>
      </c>
      <c r="F704" s="45" t="n">
        <v>5.15</v>
      </c>
      <c r="G704" s="11" t="s">
        <v>299</v>
      </c>
      <c r="H704" s="46" t="n">
        <v>0</v>
      </c>
      <c r="I704" s="11" t="s">
        <v>300</v>
      </c>
      <c r="J704" s="45" t="n">
        <v>5.15</v>
      </c>
    </row>
    <row r="705" customFormat="false" ht="29.85" hidden="false" customHeight="true" outlineLevel="0" collapsed="false">
      <c r="A705" s="11"/>
      <c r="B705" s="11"/>
      <c r="C705" s="11"/>
      <c r="D705" s="12"/>
      <c r="E705" s="11" t="s">
        <v>301</v>
      </c>
      <c r="F705" s="45" t="n">
        <v>5.24</v>
      </c>
      <c r="G705" s="11"/>
      <c r="H705" s="47" t="s">
        <v>302</v>
      </c>
      <c r="I705" s="47"/>
      <c r="J705" s="45" t="n">
        <v>25.12</v>
      </c>
    </row>
    <row r="706" customFormat="false" ht="26.85" hidden="false" customHeight="false" outlineLevel="0" collapsed="false">
      <c r="A706" s="14"/>
      <c r="B706" s="14"/>
      <c r="C706" s="14"/>
      <c r="D706" s="48"/>
      <c r="E706" s="14"/>
      <c r="F706" s="14"/>
      <c r="G706" s="14" t="s">
        <v>303</v>
      </c>
      <c r="H706" s="49" t="n">
        <v>30</v>
      </c>
      <c r="I706" s="14" t="s">
        <v>304</v>
      </c>
      <c r="J706" s="50" t="n">
        <v>753.6</v>
      </c>
    </row>
    <row r="707" customFormat="false" ht="15" hidden="false" customHeight="false" outlineLevel="0" collapsed="false">
      <c r="A707" s="51"/>
      <c r="B707" s="51"/>
      <c r="C707" s="51"/>
      <c r="D707" s="52"/>
      <c r="E707" s="51"/>
      <c r="F707" s="51"/>
      <c r="G707" s="51"/>
      <c r="H707" s="53"/>
      <c r="I707" s="51"/>
      <c r="J707" s="51"/>
    </row>
    <row r="708" customFormat="false" ht="15" hidden="false" customHeight="false" outlineLevel="0" collapsed="false">
      <c r="A708" s="30" t="s">
        <v>37</v>
      </c>
      <c r="B708" s="30"/>
      <c r="C708" s="30"/>
      <c r="D708" s="31" t="s">
        <v>38</v>
      </c>
      <c r="E708" s="30"/>
      <c r="F708" s="30"/>
      <c r="G708" s="30"/>
      <c r="H708" s="32"/>
      <c r="I708" s="30"/>
      <c r="J708" s="33" t="n">
        <v>59853.04</v>
      </c>
    </row>
    <row r="709" customFormat="false" ht="29.85" hidden="false" customHeight="true" outlineLevel="0" collapsed="false">
      <c r="A709" s="34" t="s">
        <v>251</v>
      </c>
      <c r="B709" s="34" t="s">
        <v>47</v>
      </c>
      <c r="C709" s="34" t="s">
        <v>48</v>
      </c>
      <c r="D709" s="35" t="s">
        <v>10</v>
      </c>
      <c r="E709" s="34" t="s">
        <v>288</v>
      </c>
      <c r="F709" s="34"/>
      <c r="G709" s="34" t="s">
        <v>49</v>
      </c>
      <c r="H709" s="36" t="s">
        <v>50</v>
      </c>
      <c r="I709" s="34" t="s">
        <v>51</v>
      </c>
      <c r="J709" s="34" t="s">
        <v>11</v>
      </c>
    </row>
    <row r="710" customFormat="false" ht="71.8" hidden="false" customHeight="true" outlineLevel="0" collapsed="false">
      <c r="A710" s="37" t="s">
        <v>289</v>
      </c>
      <c r="B710" s="37" t="s">
        <v>252</v>
      </c>
      <c r="C710" s="37" t="s">
        <v>60</v>
      </c>
      <c r="D710" s="38" t="s">
        <v>253</v>
      </c>
      <c r="E710" s="37" t="s">
        <v>648</v>
      </c>
      <c r="F710" s="37"/>
      <c r="G710" s="37" t="s">
        <v>62</v>
      </c>
      <c r="H710" s="39" t="n">
        <v>1</v>
      </c>
      <c r="I710" s="40" t="n">
        <v>621.34</v>
      </c>
      <c r="J710" s="40" t="n">
        <v>621.34</v>
      </c>
    </row>
    <row r="711" customFormat="false" ht="43.8" hidden="false" customHeight="true" outlineLevel="0" collapsed="false">
      <c r="A711" s="41" t="s">
        <v>291</v>
      </c>
      <c r="B711" s="41" t="s">
        <v>649</v>
      </c>
      <c r="C711" s="41" t="s">
        <v>60</v>
      </c>
      <c r="D711" s="42" t="s">
        <v>650</v>
      </c>
      <c r="E711" s="41" t="s">
        <v>308</v>
      </c>
      <c r="F711" s="41"/>
      <c r="G711" s="41" t="s">
        <v>309</v>
      </c>
      <c r="H711" s="43" t="n">
        <v>0.158</v>
      </c>
      <c r="I711" s="44" t="n">
        <v>199.02</v>
      </c>
      <c r="J711" s="44" t="n">
        <v>31.44</v>
      </c>
    </row>
    <row r="712" customFormat="false" ht="43.8" hidden="false" customHeight="true" outlineLevel="0" collapsed="false">
      <c r="A712" s="41" t="s">
        <v>291</v>
      </c>
      <c r="B712" s="41" t="s">
        <v>651</v>
      </c>
      <c r="C712" s="41" t="s">
        <v>60</v>
      </c>
      <c r="D712" s="42" t="s">
        <v>652</v>
      </c>
      <c r="E712" s="41" t="s">
        <v>308</v>
      </c>
      <c r="F712" s="41"/>
      <c r="G712" s="41" t="s">
        <v>312</v>
      </c>
      <c r="H712" s="43" t="n">
        <v>0.659</v>
      </c>
      <c r="I712" s="44" t="n">
        <v>72.54</v>
      </c>
      <c r="J712" s="44" t="n">
        <v>47.8</v>
      </c>
    </row>
    <row r="713" customFormat="false" ht="29.85" hidden="false" customHeight="true" outlineLevel="0" collapsed="false">
      <c r="A713" s="41" t="s">
        <v>291</v>
      </c>
      <c r="B713" s="41" t="s">
        <v>373</v>
      </c>
      <c r="C713" s="41" t="s">
        <v>60</v>
      </c>
      <c r="D713" s="42" t="s">
        <v>374</v>
      </c>
      <c r="E713" s="41" t="s">
        <v>294</v>
      </c>
      <c r="F713" s="41"/>
      <c r="G713" s="41" t="s">
        <v>319</v>
      </c>
      <c r="H713" s="43" t="n">
        <v>3.267</v>
      </c>
      <c r="I713" s="44" t="n">
        <v>20.7</v>
      </c>
      <c r="J713" s="44" t="n">
        <v>67.62</v>
      </c>
    </row>
    <row r="714" customFormat="false" ht="29.85" hidden="false" customHeight="true" outlineLevel="0" collapsed="false">
      <c r="A714" s="41" t="s">
        <v>291</v>
      </c>
      <c r="B714" s="41" t="s">
        <v>317</v>
      </c>
      <c r="C714" s="41" t="s">
        <v>60</v>
      </c>
      <c r="D714" s="42" t="s">
        <v>318</v>
      </c>
      <c r="E714" s="41" t="s">
        <v>294</v>
      </c>
      <c r="F714" s="41"/>
      <c r="G714" s="41" t="s">
        <v>319</v>
      </c>
      <c r="H714" s="43" t="n">
        <v>1.634</v>
      </c>
      <c r="I714" s="44" t="n">
        <v>16.37</v>
      </c>
      <c r="J714" s="44" t="n">
        <v>26.74</v>
      </c>
    </row>
    <row r="715" customFormat="false" ht="43.8" hidden="false" customHeight="true" outlineLevel="0" collapsed="false">
      <c r="A715" s="54" t="s">
        <v>324</v>
      </c>
      <c r="B715" s="54" t="s">
        <v>653</v>
      </c>
      <c r="C715" s="54" t="s">
        <v>60</v>
      </c>
      <c r="D715" s="55" t="s">
        <v>654</v>
      </c>
      <c r="E715" s="54" t="s">
        <v>327</v>
      </c>
      <c r="F715" s="54"/>
      <c r="G715" s="54" t="s">
        <v>69</v>
      </c>
      <c r="H715" s="56" t="n">
        <v>0.914</v>
      </c>
      <c r="I715" s="57" t="n">
        <v>10.53</v>
      </c>
      <c r="J715" s="57" t="n">
        <v>9.62</v>
      </c>
    </row>
    <row r="716" customFormat="false" ht="43.8" hidden="false" customHeight="true" outlineLevel="0" collapsed="false">
      <c r="A716" s="54" t="s">
        <v>324</v>
      </c>
      <c r="B716" s="54" t="s">
        <v>655</v>
      </c>
      <c r="C716" s="54" t="s">
        <v>60</v>
      </c>
      <c r="D716" s="55" t="s">
        <v>656</v>
      </c>
      <c r="E716" s="54" t="s">
        <v>327</v>
      </c>
      <c r="F716" s="54"/>
      <c r="G716" s="54" t="s">
        <v>110</v>
      </c>
      <c r="H716" s="56" t="n">
        <v>0.714</v>
      </c>
      <c r="I716" s="57" t="n">
        <v>6.98</v>
      </c>
      <c r="J716" s="57" t="n">
        <v>4.98</v>
      </c>
    </row>
    <row r="717" customFormat="false" ht="43.8" hidden="false" customHeight="true" outlineLevel="0" collapsed="false">
      <c r="A717" s="54" t="s">
        <v>324</v>
      </c>
      <c r="B717" s="54" t="s">
        <v>591</v>
      </c>
      <c r="C717" s="54" t="s">
        <v>60</v>
      </c>
      <c r="D717" s="55" t="s">
        <v>592</v>
      </c>
      <c r="E717" s="54" t="s">
        <v>327</v>
      </c>
      <c r="F717" s="54"/>
      <c r="G717" s="54" t="s">
        <v>62</v>
      </c>
      <c r="H717" s="56" t="n">
        <v>1.3</v>
      </c>
      <c r="I717" s="57" t="n">
        <v>65.45</v>
      </c>
      <c r="J717" s="57" t="n">
        <v>85.08</v>
      </c>
    </row>
    <row r="718" customFormat="false" ht="15" hidden="false" customHeight="true" outlineLevel="0" collapsed="false">
      <c r="A718" s="54" t="s">
        <v>324</v>
      </c>
      <c r="B718" s="54" t="s">
        <v>657</v>
      </c>
      <c r="C718" s="54" t="s">
        <v>60</v>
      </c>
      <c r="D718" s="55" t="s">
        <v>658</v>
      </c>
      <c r="E718" s="54" t="s">
        <v>327</v>
      </c>
      <c r="F718" s="54"/>
      <c r="G718" s="54" t="s">
        <v>73</v>
      </c>
      <c r="H718" s="56" t="n">
        <v>0.002</v>
      </c>
      <c r="I718" s="57" t="n">
        <v>28.83</v>
      </c>
      <c r="J718" s="57" t="n">
        <v>0.05</v>
      </c>
    </row>
    <row r="719" customFormat="false" ht="43.8" hidden="false" customHeight="true" outlineLevel="0" collapsed="false">
      <c r="A719" s="54" t="s">
        <v>324</v>
      </c>
      <c r="B719" s="54" t="s">
        <v>659</v>
      </c>
      <c r="C719" s="54" t="s">
        <v>60</v>
      </c>
      <c r="D719" s="55" t="s">
        <v>660</v>
      </c>
      <c r="E719" s="54" t="s">
        <v>327</v>
      </c>
      <c r="F719" s="54"/>
      <c r="G719" s="54" t="s">
        <v>62</v>
      </c>
      <c r="H719" s="56" t="n">
        <v>1</v>
      </c>
      <c r="I719" s="57" t="n">
        <v>348.01</v>
      </c>
      <c r="J719" s="57" t="n">
        <v>348.01</v>
      </c>
    </row>
    <row r="720" customFormat="false" ht="26.85" hidden="false" customHeight="false" outlineLevel="0" collapsed="false">
      <c r="A720" s="11"/>
      <c r="B720" s="11"/>
      <c r="C720" s="11"/>
      <c r="D720" s="12"/>
      <c r="E720" s="11" t="s">
        <v>298</v>
      </c>
      <c r="F720" s="45" t="n">
        <v>80.9</v>
      </c>
      <c r="G720" s="11" t="s">
        <v>299</v>
      </c>
      <c r="H720" s="46" t="n">
        <v>0</v>
      </c>
      <c r="I720" s="11" t="s">
        <v>300</v>
      </c>
      <c r="J720" s="45" t="n">
        <v>80.9</v>
      </c>
    </row>
    <row r="721" customFormat="false" ht="29.85" hidden="false" customHeight="true" outlineLevel="0" collapsed="false">
      <c r="A721" s="11"/>
      <c r="B721" s="11"/>
      <c r="C721" s="11"/>
      <c r="D721" s="12"/>
      <c r="E721" s="11" t="s">
        <v>301</v>
      </c>
      <c r="F721" s="45" t="n">
        <v>164.03</v>
      </c>
      <c r="G721" s="11"/>
      <c r="H721" s="47" t="s">
        <v>302</v>
      </c>
      <c r="I721" s="47"/>
      <c r="J721" s="45" t="n">
        <v>785.37</v>
      </c>
    </row>
    <row r="722" customFormat="false" ht="26.85" hidden="false" customHeight="false" outlineLevel="0" collapsed="false">
      <c r="A722" s="14"/>
      <c r="B722" s="14"/>
      <c r="C722" s="14"/>
      <c r="D722" s="48"/>
      <c r="E722" s="14"/>
      <c r="F722" s="14"/>
      <c r="G722" s="14" t="s">
        <v>303</v>
      </c>
      <c r="H722" s="49" t="n">
        <v>76.21</v>
      </c>
      <c r="I722" s="14" t="s">
        <v>304</v>
      </c>
      <c r="J722" s="50" t="n">
        <v>59853.04</v>
      </c>
    </row>
    <row r="723" customFormat="false" ht="15" hidden="false" customHeight="false" outlineLevel="0" collapsed="false">
      <c r="A723" s="51"/>
      <c r="B723" s="51"/>
      <c r="C723" s="51"/>
      <c r="D723" s="52"/>
      <c r="E723" s="51"/>
      <c r="F723" s="51"/>
      <c r="G723" s="51"/>
      <c r="H723" s="53"/>
      <c r="I723" s="51"/>
      <c r="J723" s="51"/>
    </row>
    <row r="724" customFormat="false" ht="15" hidden="false" customHeight="false" outlineLevel="0" collapsed="false">
      <c r="A724" s="30" t="s">
        <v>39</v>
      </c>
      <c r="B724" s="30"/>
      <c r="C724" s="30"/>
      <c r="D724" s="31" t="s">
        <v>40</v>
      </c>
      <c r="E724" s="30"/>
      <c r="F724" s="30"/>
      <c r="G724" s="30"/>
      <c r="H724" s="32"/>
      <c r="I724" s="30"/>
      <c r="J724" s="33" t="n">
        <v>15000.45</v>
      </c>
    </row>
    <row r="725" customFormat="false" ht="15" hidden="false" customHeight="false" outlineLevel="0" collapsed="false">
      <c r="A725" s="30" t="s">
        <v>254</v>
      </c>
      <c r="B725" s="30"/>
      <c r="C725" s="30"/>
      <c r="D725" s="31" t="s">
        <v>255</v>
      </c>
      <c r="E725" s="30"/>
      <c r="F725" s="30"/>
      <c r="G725" s="30"/>
      <c r="H725" s="32"/>
      <c r="I725" s="30"/>
      <c r="J725" s="33" t="n">
        <v>4696.69</v>
      </c>
    </row>
    <row r="726" customFormat="false" ht="29.85" hidden="false" customHeight="true" outlineLevel="0" collapsed="false">
      <c r="A726" s="34" t="s">
        <v>256</v>
      </c>
      <c r="B726" s="34" t="s">
        <v>47</v>
      </c>
      <c r="C726" s="34" t="s">
        <v>48</v>
      </c>
      <c r="D726" s="35" t="s">
        <v>10</v>
      </c>
      <c r="E726" s="34" t="s">
        <v>288</v>
      </c>
      <c r="F726" s="34"/>
      <c r="G726" s="34" t="s">
        <v>49</v>
      </c>
      <c r="H726" s="36" t="s">
        <v>50</v>
      </c>
      <c r="I726" s="34" t="s">
        <v>51</v>
      </c>
      <c r="J726" s="34" t="s">
        <v>11</v>
      </c>
    </row>
    <row r="727" customFormat="false" ht="43.8" hidden="false" customHeight="true" outlineLevel="0" collapsed="false">
      <c r="A727" s="37" t="s">
        <v>289</v>
      </c>
      <c r="B727" s="37" t="s">
        <v>64</v>
      </c>
      <c r="C727" s="37" t="s">
        <v>60</v>
      </c>
      <c r="D727" s="38" t="s">
        <v>65</v>
      </c>
      <c r="E727" s="37" t="s">
        <v>328</v>
      </c>
      <c r="F727" s="37"/>
      <c r="G727" s="37" t="s">
        <v>62</v>
      </c>
      <c r="H727" s="39" t="n">
        <v>1</v>
      </c>
      <c r="I727" s="40" t="n">
        <v>443.52</v>
      </c>
      <c r="J727" s="40" t="n">
        <v>443.52</v>
      </c>
    </row>
    <row r="728" customFormat="false" ht="29.85" hidden="false" customHeight="true" outlineLevel="0" collapsed="false">
      <c r="A728" s="41" t="s">
        <v>291</v>
      </c>
      <c r="B728" s="41" t="s">
        <v>317</v>
      </c>
      <c r="C728" s="41" t="s">
        <v>60</v>
      </c>
      <c r="D728" s="42" t="s">
        <v>318</v>
      </c>
      <c r="E728" s="41" t="s">
        <v>294</v>
      </c>
      <c r="F728" s="41"/>
      <c r="G728" s="41" t="s">
        <v>319</v>
      </c>
      <c r="H728" s="43" t="n">
        <v>1.9792</v>
      </c>
      <c r="I728" s="44" t="n">
        <v>16.37</v>
      </c>
      <c r="J728" s="44" t="n">
        <v>32.39</v>
      </c>
    </row>
    <row r="729" customFormat="false" ht="29.85" hidden="false" customHeight="true" outlineLevel="0" collapsed="false">
      <c r="A729" s="41" t="s">
        <v>291</v>
      </c>
      <c r="B729" s="41" t="s">
        <v>329</v>
      </c>
      <c r="C729" s="41" t="s">
        <v>60</v>
      </c>
      <c r="D729" s="42" t="s">
        <v>330</v>
      </c>
      <c r="E729" s="41" t="s">
        <v>294</v>
      </c>
      <c r="F729" s="41"/>
      <c r="G729" s="41" t="s">
        <v>319</v>
      </c>
      <c r="H729" s="43" t="n">
        <v>1.2501</v>
      </c>
      <c r="I729" s="44" t="n">
        <v>15</v>
      </c>
      <c r="J729" s="44" t="n">
        <v>18.75</v>
      </c>
    </row>
    <row r="730" customFormat="false" ht="57.8" hidden="false" customHeight="true" outlineLevel="0" collapsed="false">
      <c r="A730" s="41" t="s">
        <v>291</v>
      </c>
      <c r="B730" s="41" t="s">
        <v>331</v>
      </c>
      <c r="C730" s="41" t="s">
        <v>60</v>
      </c>
      <c r="D730" s="42" t="s">
        <v>332</v>
      </c>
      <c r="E730" s="41" t="s">
        <v>308</v>
      </c>
      <c r="F730" s="41"/>
      <c r="G730" s="41" t="s">
        <v>309</v>
      </c>
      <c r="H730" s="43" t="n">
        <v>0.6434</v>
      </c>
      <c r="I730" s="44" t="n">
        <v>5.31</v>
      </c>
      <c r="J730" s="44" t="n">
        <v>3.41</v>
      </c>
    </row>
    <row r="731" customFormat="false" ht="57.8" hidden="false" customHeight="true" outlineLevel="0" collapsed="false">
      <c r="A731" s="41" t="s">
        <v>291</v>
      </c>
      <c r="B731" s="41" t="s">
        <v>333</v>
      </c>
      <c r="C731" s="41" t="s">
        <v>60</v>
      </c>
      <c r="D731" s="42" t="s">
        <v>334</v>
      </c>
      <c r="E731" s="41" t="s">
        <v>308</v>
      </c>
      <c r="F731" s="41"/>
      <c r="G731" s="41" t="s">
        <v>312</v>
      </c>
      <c r="H731" s="43" t="n">
        <v>0.6067</v>
      </c>
      <c r="I731" s="44" t="n">
        <v>1.52</v>
      </c>
      <c r="J731" s="44" t="n">
        <v>0.92</v>
      </c>
    </row>
    <row r="732" customFormat="false" ht="29.85" hidden="false" customHeight="true" outlineLevel="0" collapsed="false">
      <c r="A732" s="54" t="s">
        <v>324</v>
      </c>
      <c r="B732" s="54" t="s">
        <v>335</v>
      </c>
      <c r="C732" s="54" t="s">
        <v>60</v>
      </c>
      <c r="D732" s="55" t="s">
        <v>336</v>
      </c>
      <c r="E732" s="54" t="s">
        <v>327</v>
      </c>
      <c r="F732" s="54"/>
      <c r="G732" s="54" t="s">
        <v>62</v>
      </c>
      <c r="H732" s="56" t="n">
        <v>0.7275</v>
      </c>
      <c r="I732" s="57" t="n">
        <v>90</v>
      </c>
      <c r="J732" s="57" t="n">
        <v>65.47</v>
      </c>
    </row>
    <row r="733" customFormat="false" ht="15" hidden="false" customHeight="true" outlineLevel="0" collapsed="false">
      <c r="A733" s="54" t="s">
        <v>324</v>
      </c>
      <c r="B733" s="54" t="s">
        <v>337</v>
      </c>
      <c r="C733" s="54" t="s">
        <v>60</v>
      </c>
      <c r="D733" s="55" t="s">
        <v>338</v>
      </c>
      <c r="E733" s="54" t="s">
        <v>327</v>
      </c>
      <c r="F733" s="54"/>
      <c r="G733" s="54" t="s">
        <v>73</v>
      </c>
      <c r="H733" s="56" t="n">
        <v>364.9433</v>
      </c>
      <c r="I733" s="57" t="n">
        <v>0.77</v>
      </c>
      <c r="J733" s="57" t="n">
        <v>281</v>
      </c>
    </row>
    <row r="734" customFormat="false" ht="29.85" hidden="false" customHeight="true" outlineLevel="0" collapsed="false">
      <c r="A734" s="54" t="s">
        <v>324</v>
      </c>
      <c r="B734" s="54" t="s">
        <v>339</v>
      </c>
      <c r="C734" s="54" t="s">
        <v>60</v>
      </c>
      <c r="D734" s="55" t="s">
        <v>340</v>
      </c>
      <c r="E734" s="54" t="s">
        <v>327</v>
      </c>
      <c r="F734" s="54"/>
      <c r="G734" s="54" t="s">
        <v>62</v>
      </c>
      <c r="H734" s="56" t="n">
        <v>0.5972</v>
      </c>
      <c r="I734" s="57" t="n">
        <v>69.63</v>
      </c>
      <c r="J734" s="57" t="n">
        <v>41.58</v>
      </c>
    </row>
    <row r="735" customFormat="false" ht="26.85" hidden="false" customHeight="false" outlineLevel="0" collapsed="false">
      <c r="A735" s="11"/>
      <c r="B735" s="11"/>
      <c r="C735" s="11"/>
      <c r="D735" s="12"/>
      <c r="E735" s="11" t="s">
        <v>298</v>
      </c>
      <c r="F735" s="45" t="n">
        <v>35.71</v>
      </c>
      <c r="G735" s="11" t="s">
        <v>299</v>
      </c>
      <c r="H735" s="46" t="n">
        <v>0</v>
      </c>
      <c r="I735" s="11" t="s">
        <v>300</v>
      </c>
      <c r="J735" s="45" t="n">
        <v>35.71</v>
      </c>
    </row>
    <row r="736" customFormat="false" ht="29.85" hidden="false" customHeight="true" outlineLevel="0" collapsed="false">
      <c r="A736" s="11"/>
      <c r="B736" s="11"/>
      <c r="C736" s="11"/>
      <c r="D736" s="12"/>
      <c r="E736" s="11" t="s">
        <v>301</v>
      </c>
      <c r="F736" s="45" t="n">
        <v>117.08</v>
      </c>
      <c r="G736" s="11"/>
      <c r="H736" s="47" t="s">
        <v>302</v>
      </c>
      <c r="I736" s="47"/>
      <c r="J736" s="45" t="n">
        <v>560.6</v>
      </c>
    </row>
    <row r="737" customFormat="false" ht="26.85" hidden="false" customHeight="false" outlineLevel="0" collapsed="false">
      <c r="A737" s="14"/>
      <c r="B737" s="14"/>
      <c r="C737" s="14"/>
      <c r="D737" s="48"/>
      <c r="E737" s="14"/>
      <c r="F737" s="14"/>
      <c r="G737" s="14" t="s">
        <v>303</v>
      </c>
      <c r="H737" s="49" t="n">
        <v>4.74</v>
      </c>
      <c r="I737" s="14" t="s">
        <v>304</v>
      </c>
      <c r="J737" s="50" t="n">
        <v>2657.24</v>
      </c>
    </row>
    <row r="738" customFormat="false" ht="15" hidden="false" customHeight="false" outlineLevel="0" collapsed="false">
      <c r="A738" s="51"/>
      <c r="B738" s="51"/>
      <c r="C738" s="51"/>
      <c r="D738" s="52"/>
      <c r="E738" s="51"/>
      <c r="F738" s="51"/>
      <c r="G738" s="51"/>
      <c r="H738" s="53"/>
      <c r="I738" s="51"/>
      <c r="J738" s="51"/>
    </row>
    <row r="739" customFormat="false" ht="29.85" hidden="false" customHeight="true" outlineLevel="0" collapsed="false">
      <c r="A739" s="34" t="s">
        <v>257</v>
      </c>
      <c r="B739" s="34" t="s">
        <v>47</v>
      </c>
      <c r="C739" s="34" t="s">
        <v>48</v>
      </c>
      <c r="D739" s="35" t="s">
        <v>10</v>
      </c>
      <c r="E739" s="34" t="s">
        <v>288</v>
      </c>
      <c r="F739" s="34"/>
      <c r="G739" s="34" t="s">
        <v>49</v>
      </c>
      <c r="H739" s="36" t="s">
        <v>50</v>
      </c>
      <c r="I739" s="34" t="s">
        <v>51</v>
      </c>
      <c r="J739" s="34" t="s">
        <v>11</v>
      </c>
    </row>
    <row r="740" customFormat="false" ht="43.8" hidden="false" customHeight="true" outlineLevel="0" collapsed="false">
      <c r="A740" s="37" t="s">
        <v>289</v>
      </c>
      <c r="B740" s="37" t="s">
        <v>81</v>
      </c>
      <c r="C740" s="37" t="s">
        <v>60</v>
      </c>
      <c r="D740" s="38" t="s">
        <v>82</v>
      </c>
      <c r="E740" s="37" t="s">
        <v>328</v>
      </c>
      <c r="F740" s="37"/>
      <c r="G740" s="37" t="s">
        <v>62</v>
      </c>
      <c r="H740" s="39" t="n">
        <v>1</v>
      </c>
      <c r="I740" s="40" t="n">
        <v>223.81</v>
      </c>
      <c r="J740" s="40" t="n">
        <v>223.81</v>
      </c>
    </row>
    <row r="741" customFormat="false" ht="29.85" hidden="false" customHeight="true" outlineLevel="0" collapsed="false">
      <c r="A741" s="41" t="s">
        <v>291</v>
      </c>
      <c r="B741" s="41" t="s">
        <v>343</v>
      </c>
      <c r="C741" s="41" t="s">
        <v>60</v>
      </c>
      <c r="D741" s="42" t="s">
        <v>344</v>
      </c>
      <c r="E741" s="41" t="s">
        <v>294</v>
      </c>
      <c r="F741" s="41"/>
      <c r="G741" s="41" t="s">
        <v>319</v>
      </c>
      <c r="H741" s="43" t="n">
        <v>2.459</v>
      </c>
      <c r="I741" s="44" t="n">
        <v>20.37</v>
      </c>
      <c r="J741" s="44" t="n">
        <v>50.08</v>
      </c>
    </row>
    <row r="742" customFormat="false" ht="29.85" hidden="false" customHeight="true" outlineLevel="0" collapsed="false">
      <c r="A742" s="41" t="s">
        <v>291</v>
      </c>
      <c r="B742" s="41" t="s">
        <v>373</v>
      </c>
      <c r="C742" s="41" t="s">
        <v>60</v>
      </c>
      <c r="D742" s="42" t="s">
        <v>374</v>
      </c>
      <c r="E742" s="41" t="s">
        <v>294</v>
      </c>
      <c r="F742" s="41"/>
      <c r="G742" s="41" t="s">
        <v>319</v>
      </c>
      <c r="H742" s="43" t="n">
        <v>2.459</v>
      </c>
      <c r="I742" s="44" t="n">
        <v>20.7</v>
      </c>
      <c r="J742" s="44" t="n">
        <v>50.9</v>
      </c>
    </row>
    <row r="743" customFormat="false" ht="29.85" hidden="false" customHeight="true" outlineLevel="0" collapsed="false">
      <c r="A743" s="41" t="s">
        <v>291</v>
      </c>
      <c r="B743" s="41" t="s">
        <v>317</v>
      </c>
      <c r="C743" s="41" t="s">
        <v>60</v>
      </c>
      <c r="D743" s="42" t="s">
        <v>318</v>
      </c>
      <c r="E743" s="41" t="s">
        <v>294</v>
      </c>
      <c r="F743" s="41"/>
      <c r="G743" s="41" t="s">
        <v>319</v>
      </c>
      <c r="H743" s="43" t="n">
        <v>7.377</v>
      </c>
      <c r="I743" s="44" t="n">
        <v>16.37</v>
      </c>
      <c r="J743" s="44" t="n">
        <v>120.76</v>
      </c>
    </row>
    <row r="744" customFormat="false" ht="43.8" hidden="false" customHeight="true" outlineLevel="0" collapsed="false">
      <c r="A744" s="41" t="s">
        <v>291</v>
      </c>
      <c r="B744" s="41" t="s">
        <v>375</v>
      </c>
      <c r="C744" s="41" t="s">
        <v>60</v>
      </c>
      <c r="D744" s="42" t="s">
        <v>376</v>
      </c>
      <c r="E744" s="41" t="s">
        <v>308</v>
      </c>
      <c r="F744" s="41"/>
      <c r="G744" s="41" t="s">
        <v>309</v>
      </c>
      <c r="H744" s="43" t="n">
        <v>1.042</v>
      </c>
      <c r="I744" s="44" t="n">
        <v>1.32</v>
      </c>
      <c r="J744" s="44" t="n">
        <v>1.37</v>
      </c>
    </row>
    <row r="745" customFormat="false" ht="43.8" hidden="false" customHeight="true" outlineLevel="0" collapsed="false">
      <c r="A745" s="41" t="s">
        <v>291</v>
      </c>
      <c r="B745" s="41" t="s">
        <v>377</v>
      </c>
      <c r="C745" s="41" t="s">
        <v>60</v>
      </c>
      <c r="D745" s="42" t="s">
        <v>378</v>
      </c>
      <c r="E745" s="41" t="s">
        <v>308</v>
      </c>
      <c r="F745" s="41"/>
      <c r="G745" s="41" t="s">
        <v>312</v>
      </c>
      <c r="H745" s="43" t="n">
        <v>1.417</v>
      </c>
      <c r="I745" s="44" t="n">
        <v>0.5</v>
      </c>
      <c r="J745" s="44" t="n">
        <v>0.7</v>
      </c>
    </row>
    <row r="746" customFormat="false" ht="26.85" hidden="false" customHeight="false" outlineLevel="0" collapsed="false">
      <c r="A746" s="11"/>
      <c r="B746" s="11"/>
      <c r="C746" s="11"/>
      <c r="D746" s="12"/>
      <c r="E746" s="11" t="s">
        <v>298</v>
      </c>
      <c r="F746" s="45" t="n">
        <v>157.79</v>
      </c>
      <c r="G746" s="11" t="s">
        <v>299</v>
      </c>
      <c r="H746" s="46" t="n">
        <v>0</v>
      </c>
      <c r="I746" s="11" t="s">
        <v>300</v>
      </c>
      <c r="J746" s="45" t="n">
        <v>157.79</v>
      </c>
    </row>
    <row r="747" customFormat="false" ht="29.85" hidden="false" customHeight="true" outlineLevel="0" collapsed="false">
      <c r="A747" s="11"/>
      <c r="B747" s="11"/>
      <c r="C747" s="11"/>
      <c r="D747" s="12"/>
      <c r="E747" s="11" t="s">
        <v>301</v>
      </c>
      <c r="F747" s="45" t="n">
        <v>59.08</v>
      </c>
      <c r="G747" s="11"/>
      <c r="H747" s="47" t="s">
        <v>302</v>
      </c>
      <c r="I747" s="47"/>
      <c r="J747" s="45" t="n">
        <v>282.89</v>
      </c>
    </row>
    <row r="748" customFormat="false" ht="26.85" hidden="false" customHeight="false" outlineLevel="0" collapsed="false">
      <c r="A748" s="14"/>
      <c r="B748" s="14"/>
      <c r="C748" s="14"/>
      <c r="D748" s="48"/>
      <c r="E748" s="14"/>
      <c r="F748" s="14"/>
      <c r="G748" s="14" t="s">
        <v>303</v>
      </c>
      <c r="H748" s="49" t="n">
        <v>4.74</v>
      </c>
      <c r="I748" s="14" t="s">
        <v>304</v>
      </c>
      <c r="J748" s="50" t="n">
        <v>1340.89</v>
      </c>
    </row>
    <row r="749" customFormat="false" ht="15" hidden="false" customHeight="false" outlineLevel="0" collapsed="false">
      <c r="A749" s="51"/>
      <c r="B749" s="51"/>
      <c r="C749" s="51"/>
      <c r="D749" s="52"/>
      <c r="E749" s="51"/>
      <c r="F749" s="51"/>
      <c r="G749" s="51"/>
      <c r="H749" s="53"/>
      <c r="I749" s="51"/>
      <c r="J749" s="51"/>
    </row>
    <row r="750" customFormat="false" ht="29.85" hidden="false" customHeight="true" outlineLevel="0" collapsed="false">
      <c r="A750" s="34" t="s">
        <v>258</v>
      </c>
      <c r="B750" s="34" t="s">
        <v>47</v>
      </c>
      <c r="C750" s="34" t="s">
        <v>48</v>
      </c>
      <c r="D750" s="35" t="s">
        <v>10</v>
      </c>
      <c r="E750" s="34" t="s">
        <v>288</v>
      </c>
      <c r="F750" s="34"/>
      <c r="G750" s="34" t="s">
        <v>49</v>
      </c>
      <c r="H750" s="36" t="s">
        <v>50</v>
      </c>
      <c r="I750" s="34" t="s">
        <v>51</v>
      </c>
      <c r="J750" s="34" t="s">
        <v>11</v>
      </c>
    </row>
    <row r="751" customFormat="false" ht="57.8" hidden="false" customHeight="true" outlineLevel="0" collapsed="false">
      <c r="A751" s="37" t="s">
        <v>289</v>
      </c>
      <c r="B751" s="37" t="s">
        <v>259</v>
      </c>
      <c r="C751" s="37" t="s">
        <v>60</v>
      </c>
      <c r="D751" s="38" t="s">
        <v>260</v>
      </c>
      <c r="E751" s="37" t="s">
        <v>328</v>
      </c>
      <c r="F751" s="37"/>
      <c r="G751" s="37" t="s">
        <v>69</v>
      </c>
      <c r="H751" s="39" t="n">
        <v>1</v>
      </c>
      <c r="I751" s="40" t="n">
        <v>90.66</v>
      </c>
      <c r="J751" s="40" t="n">
        <v>90.66</v>
      </c>
    </row>
    <row r="752" customFormat="false" ht="29.85" hidden="false" customHeight="true" outlineLevel="0" collapsed="false">
      <c r="A752" s="41" t="s">
        <v>291</v>
      </c>
      <c r="B752" s="41" t="s">
        <v>341</v>
      </c>
      <c r="C752" s="41" t="s">
        <v>60</v>
      </c>
      <c r="D752" s="42" t="s">
        <v>342</v>
      </c>
      <c r="E752" s="41" t="s">
        <v>294</v>
      </c>
      <c r="F752" s="41"/>
      <c r="G752" s="41" t="s">
        <v>319</v>
      </c>
      <c r="H752" s="43" t="n">
        <v>0.725</v>
      </c>
      <c r="I752" s="44" t="n">
        <v>16.82</v>
      </c>
      <c r="J752" s="44" t="n">
        <v>12.19</v>
      </c>
    </row>
    <row r="753" customFormat="false" ht="29.85" hidden="false" customHeight="true" outlineLevel="0" collapsed="false">
      <c r="A753" s="41" t="s">
        <v>291</v>
      </c>
      <c r="B753" s="41" t="s">
        <v>343</v>
      </c>
      <c r="C753" s="41" t="s">
        <v>60</v>
      </c>
      <c r="D753" s="42" t="s">
        <v>344</v>
      </c>
      <c r="E753" s="41" t="s">
        <v>294</v>
      </c>
      <c r="F753" s="41"/>
      <c r="G753" s="41" t="s">
        <v>319</v>
      </c>
      <c r="H753" s="43" t="n">
        <v>1.749</v>
      </c>
      <c r="I753" s="44" t="n">
        <v>20.37</v>
      </c>
      <c r="J753" s="44" t="n">
        <v>35.62</v>
      </c>
    </row>
    <row r="754" customFormat="false" ht="43.8" hidden="false" customHeight="true" outlineLevel="0" collapsed="false">
      <c r="A754" s="41" t="s">
        <v>291</v>
      </c>
      <c r="B754" s="41" t="s">
        <v>661</v>
      </c>
      <c r="C754" s="41" t="s">
        <v>60</v>
      </c>
      <c r="D754" s="42" t="s">
        <v>662</v>
      </c>
      <c r="E754" s="41" t="s">
        <v>308</v>
      </c>
      <c r="F754" s="41"/>
      <c r="G754" s="41" t="s">
        <v>309</v>
      </c>
      <c r="H754" s="43" t="n">
        <v>0.014</v>
      </c>
      <c r="I754" s="44" t="n">
        <v>19.19</v>
      </c>
      <c r="J754" s="44" t="n">
        <v>0.26</v>
      </c>
    </row>
    <row r="755" customFormat="false" ht="43.8" hidden="false" customHeight="true" outlineLevel="0" collapsed="false">
      <c r="A755" s="41" t="s">
        <v>291</v>
      </c>
      <c r="B755" s="41" t="s">
        <v>663</v>
      </c>
      <c r="C755" s="41" t="s">
        <v>60</v>
      </c>
      <c r="D755" s="42" t="s">
        <v>664</v>
      </c>
      <c r="E755" s="41" t="s">
        <v>308</v>
      </c>
      <c r="F755" s="41"/>
      <c r="G755" s="41" t="s">
        <v>312</v>
      </c>
      <c r="H755" s="43" t="n">
        <v>0.029</v>
      </c>
      <c r="I755" s="44" t="n">
        <v>17.88</v>
      </c>
      <c r="J755" s="44" t="n">
        <v>0.51</v>
      </c>
    </row>
    <row r="756" customFormat="false" ht="43.8" hidden="false" customHeight="true" outlineLevel="0" collapsed="false">
      <c r="A756" s="54" t="s">
        <v>324</v>
      </c>
      <c r="B756" s="54" t="s">
        <v>631</v>
      </c>
      <c r="C756" s="54" t="s">
        <v>60</v>
      </c>
      <c r="D756" s="55" t="s">
        <v>632</v>
      </c>
      <c r="E756" s="54" t="s">
        <v>327</v>
      </c>
      <c r="F756" s="54"/>
      <c r="G756" s="54" t="s">
        <v>69</v>
      </c>
      <c r="H756" s="56" t="n">
        <v>0.315</v>
      </c>
      <c r="I756" s="57" t="n">
        <v>68.74</v>
      </c>
      <c r="J756" s="57" t="n">
        <v>21.65</v>
      </c>
    </row>
    <row r="757" customFormat="false" ht="29.85" hidden="false" customHeight="true" outlineLevel="0" collapsed="false">
      <c r="A757" s="54" t="s">
        <v>324</v>
      </c>
      <c r="B757" s="54" t="s">
        <v>347</v>
      </c>
      <c r="C757" s="54" t="s">
        <v>60</v>
      </c>
      <c r="D757" s="55" t="s">
        <v>348</v>
      </c>
      <c r="E757" s="54" t="s">
        <v>327</v>
      </c>
      <c r="F757" s="54"/>
      <c r="G757" s="54" t="s">
        <v>349</v>
      </c>
      <c r="H757" s="56" t="n">
        <v>0.01</v>
      </c>
      <c r="I757" s="57" t="n">
        <v>7.83</v>
      </c>
      <c r="J757" s="57" t="n">
        <v>0.07</v>
      </c>
    </row>
    <row r="758" customFormat="false" ht="29.85" hidden="false" customHeight="true" outlineLevel="0" collapsed="false">
      <c r="A758" s="54" t="s">
        <v>324</v>
      </c>
      <c r="B758" s="54" t="s">
        <v>665</v>
      </c>
      <c r="C758" s="54" t="s">
        <v>60</v>
      </c>
      <c r="D758" s="55" t="s">
        <v>666</v>
      </c>
      <c r="E758" s="54" t="s">
        <v>327</v>
      </c>
      <c r="F758" s="54"/>
      <c r="G758" s="54" t="s">
        <v>110</v>
      </c>
      <c r="H758" s="56" t="n">
        <v>1.218</v>
      </c>
      <c r="I758" s="57" t="n">
        <v>13.27</v>
      </c>
      <c r="J758" s="57" t="n">
        <v>16.16</v>
      </c>
    </row>
    <row r="759" customFormat="false" ht="29.85" hidden="false" customHeight="true" outlineLevel="0" collapsed="false">
      <c r="A759" s="54" t="s">
        <v>324</v>
      </c>
      <c r="B759" s="54" t="s">
        <v>667</v>
      </c>
      <c r="C759" s="54" t="s">
        <v>60</v>
      </c>
      <c r="D759" s="55" t="s">
        <v>668</v>
      </c>
      <c r="E759" s="54" t="s">
        <v>327</v>
      </c>
      <c r="F759" s="54"/>
      <c r="G759" s="54" t="s">
        <v>110</v>
      </c>
      <c r="H759" s="56" t="n">
        <v>0.722</v>
      </c>
      <c r="I759" s="57" t="n">
        <v>4.64</v>
      </c>
      <c r="J759" s="57" t="n">
        <v>3.35</v>
      </c>
    </row>
    <row r="760" customFormat="false" ht="15" hidden="false" customHeight="true" outlineLevel="0" collapsed="false">
      <c r="A760" s="54" t="s">
        <v>324</v>
      </c>
      <c r="B760" s="54" t="s">
        <v>669</v>
      </c>
      <c r="C760" s="54" t="s">
        <v>60</v>
      </c>
      <c r="D760" s="55" t="s">
        <v>670</v>
      </c>
      <c r="E760" s="54" t="s">
        <v>327</v>
      </c>
      <c r="F760" s="54"/>
      <c r="G760" s="54" t="s">
        <v>73</v>
      </c>
      <c r="H760" s="56" t="n">
        <v>0.019</v>
      </c>
      <c r="I760" s="57" t="n">
        <v>24.62</v>
      </c>
      <c r="J760" s="57" t="n">
        <v>0.46</v>
      </c>
    </row>
    <row r="761" customFormat="false" ht="15" hidden="false" customHeight="true" outlineLevel="0" collapsed="false">
      <c r="A761" s="54" t="s">
        <v>324</v>
      </c>
      <c r="B761" s="54" t="s">
        <v>671</v>
      </c>
      <c r="C761" s="54" t="s">
        <v>60</v>
      </c>
      <c r="D761" s="55" t="s">
        <v>672</v>
      </c>
      <c r="E761" s="54" t="s">
        <v>327</v>
      </c>
      <c r="F761" s="54"/>
      <c r="G761" s="54" t="s">
        <v>73</v>
      </c>
      <c r="H761" s="56" t="n">
        <v>0.004</v>
      </c>
      <c r="I761" s="57" t="n">
        <v>26.75</v>
      </c>
      <c r="J761" s="57" t="n">
        <v>0.1</v>
      </c>
    </row>
    <row r="762" customFormat="false" ht="29.85" hidden="false" customHeight="true" outlineLevel="0" collapsed="false">
      <c r="A762" s="54" t="s">
        <v>324</v>
      </c>
      <c r="B762" s="54" t="s">
        <v>357</v>
      </c>
      <c r="C762" s="54" t="s">
        <v>60</v>
      </c>
      <c r="D762" s="55" t="s">
        <v>358</v>
      </c>
      <c r="E762" s="54" t="s">
        <v>327</v>
      </c>
      <c r="F762" s="54"/>
      <c r="G762" s="54" t="s">
        <v>73</v>
      </c>
      <c r="H762" s="56" t="n">
        <v>0.01</v>
      </c>
      <c r="I762" s="57" t="n">
        <v>29.82</v>
      </c>
      <c r="J762" s="57" t="n">
        <v>0.29</v>
      </c>
    </row>
    <row r="763" customFormat="false" ht="26.85" hidden="false" customHeight="false" outlineLevel="0" collapsed="false">
      <c r="A763" s="11"/>
      <c r="B763" s="11"/>
      <c r="C763" s="11"/>
      <c r="D763" s="12"/>
      <c r="E763" s="11" t="s">
        <v>298</v>
      </c>
      <c r="F763" s="45" t="n">
        <v>35.63</v>
      </c>
      <c r="G763" s="11" t="s">
        <v>299</v>
      </c>
      <c r="H763" s="46" t="n">
        <v>0</v>
      </c>
      <c r="I763" s="11" t="s">
        <v>300</v>
      </c>
      <c r="J763" s="45" t="n">
        <v>35.63</v>
      </c>
    </row>
    <row r="764" customFormat="false" ht="29.85" hidden="false" customHeight="true" outlineLevel="0" collapsed="false">
      <c r="A764" s="11"/>
      <c r="B764" s="11"/>
      <c r="C764" s="11"/>
      <c r="D764" s="12"/>
      <c r="E764" s="11" t="s">
        <v>301</v>
      </c>
      <c r="F764" s="45" t="n">
        <v>23.93</v>
      </c>
      <c r="G764" s="11"/>
      <c r="H764" s="47" t="s">
        <v>302</v>
      </c>
      <c r="I764" s="47"/>
      <c r="J764" s="45" t="n">
        <v>114.59</v>
      </c>
    </row>
    <row r="765" customFormat="false" ht="26.85" hidden="false" customHeight="false" outlineLevel="0" collapsed="false">
      <c r="A765" s="14"/>
      <c r="B765" s="14"/>
      <c r="C765" s="14"/>
      <c r="D765" s="48"/>
      <c r="E765" s="14"/>
      <c r="F765" s="14"/>
      <c r="G765" s="14" t="s">
        <v>303</v>
      </c>
      <c r="H765" s="49" t="n">
        <v>2.88</v>
      </c>
      <c r="I765" s="14" t="s">
        <v>304</v>
      </c>
      <c r="J765" s="50" t="n">
        <v>330.01</v>
      </c>
    </row>
    <row r="766" customFormat="false" ht="15" hidden="false" customHeight="false" outlineLevel="0" collapsed="false">
      <c r="A766" s="51"/>
      <c r="B766" s="51"/>
      <c r="C766" s="51"/>
      <c r="D766" s="52"/>
      <c r="E766" s="51"/>
      <c r="F766" s="51"/>
      <c r="G766" s="51"/>
      <c r="H766" s="53"/>
      <c r="I766" s="51"/>
      <c r="J766" s="51"/>
    </row>
    <row r="767" customFormat="false" ht="29.85" hidden="false" customHeight="true" outlineLevel="0" collapsed="false">
      <c r="A767" s="34" t="s">
        <v>261</v>
      </c>
      <c r="B767" s="34" t="s">
        <v>47</v>
      </c>
      <c r="C767" s="34" t="s">
        <v>48</v>
      </c>
      <c r="D767" s="35" t="s">
        <v>10</v>
      </c>
      <c r="E767" s="34" t="s">
        <v>288</v>
      </c>
      <c r="F767" s="34"/>
      <c r="G767" s="34" t="s">
        <v>49</v>
      </c>
      <c r="H767" s="36" t="s">
        <v>50</v>
      </c>
      <c r="I767" s="34" t="s">
        <v>51</v>
      </c>
      <c r="J767" s="34" t="s">
        <v>11</v>
      </c>
    </row>
    <row r="768" customFormat="false" ht="43.8" hidden="false" customHeight="true" outlineLevel="0" collapsed="false">
      <c r="A768" s="37" t="s">
        <v>289</v>
      </c>
      <c r="B768" s="37" t="s">
        <v>93</v>
      </c>
      <c r="C768" s="37" t="s">
        <v>60</v>
      </c>
      <c r="D768" s="38" t="s">
        <v>94</v>
      </c>
      <c r="E768" s="37" t="s">
        <v>328</v>
      </c>
      <c r="F768" s="37"/>
      <c r="G768" s="37" t="s">
        <v>69</v>
      </c>
      <c r="H768" s="39" t="n">
        <v>1</v>
      </c>
      <c r="I768" s="40" t="n">
        <v>25.97</v>
      </c>
      <c r="J768" s="40" t="n">
        <v>25.97</v>
      </c>
    </row>
    <row r="769" customFormat="false" ht="29.85" hidden="false" customHeight="true" outlineLevel="0" collapsed="false">
      <c r="A769" s="41" t="s">
        <v>291</v>
      </c>
      <c r="B769" s="41" t="s">
        <v>373</v>
      </c>
      <c r="C769" s="41" t="s">
        <v>60</v>
      </c>
      <c r="D769" s="42" t="s">
        <v>374</v>
      </c>
      <c r="E769" s="41" t="s">
        <v>294</v>
      </c>
      <c r="F769" s="41"/>
      <c r="G769" s="41" t="s">
        <v>319</v>
      </c>
      <c r="H769" s="43" t="n">
        <v>0.2718</v>
      </c>
      <c r="I769" s="44" t="n">
        <v>20.7</v>
      </c>
      <c r="J769" s="44" t="n">
        <v>5.62</v>
      </c>
    </row>
    <row r="770" customFormat="false" ht="29.85" hidden="false" customHeight="true" outlineLevel="0" collapsed="false">
      <c r="A770" s="41" t="s">
        <v>291</v>
      </c>
      <c r="B770" s="41" t="s">
        <v>317</v>
      </c>
      <c r="C770" s="41" t="s">
        <v>60</v>
      </c>
      <c r="D770" s="42" t="s">
        <v>318</v>
      </c>
      <c r="E770" s="41" t="s">
        <v>294</v>
      </c>
      <c r="F770" s="41"/>
      <c r="G770" s="41" t="s">
        <v>319</v>
      </c>
      <c r="H770" s="43" t="n">
        <v>0.0741</v>
      </c>
      <c r="I770" s="44" t="n">
        <v>16.37</v>
      </c>
      <c r="J770" s="44" t="n">
        <v>1.21</v>
      </c>
    </row>
    <row r="771" customFormat="false" ht="43.8" hidden="false" customHeight="true" outlineLevel="0" collapsed="false">
      <c r="A771" s="41" t="s">
        <v>291</v>
      </c>
      <c r="B771" s="41" t="s">
        <v>392</v>
      </c>
      <c r="C771" s="41" t="s">
        <v>60</v>
      </c>
      <c r="D771" s="42" t="s">
        <v>393</v>
      </c>
      <c r="E771" s="41" t="s">
        <v>328</v>
      </c>
      <c r="F771" s="41"/>
      <c r="G771" s="41" t="s">
        <v>62</v>
      </c>
      <c r="H771" s="43" t="n">
        <v>0.0565</v>
      </c>
      <c r="I771" s="44" t="n">
        <v>338.85</v>
      </c>
      <c r="J771" s="44" t="n">
        <v>19.14</v>
      </c>
    </row>
    <row r="772" customFormat="false" ht="26.85" hidden="false" customHeight="false" outlineLevel="0" collapsed="false">
      <c r="A772" s="11"/>
      <c r="B772" s="11"/>
      <c r="C772" s="11"/>
      <c r="D772" s="12"/>
      <c r="E772" s="11" t="s">
        <v>298</v>
      </c>
      <c r="F772" s="45" t="n">
        <v>7.13</v>
      </c>
      <c r="G772" s="11" t="s">
        <v>299</v>
      </c>
      <c r="H772" s="46" t="n">
        <v>0</v>
      </c>
      <c r="I772" s="11" t="s">
        <v>300</v>
      </c>
      <c r="J772" s="45" t="n">
        <v>7.13</v>
      </c>
    </row>
    <row r="773" customFormat="false" ht="29.85" hidden="false" customHeight="true" outlineLevel="0" collapsed="false">
      <c r="A773" s="11"/>
      <c r="B773" s="11"/>
      <c r="C773" s="11"/>
      <c r="D773" s="12"/>
      <c r="E773" s="11" t="s">
        <v>301</v>
      </c>
      <c r="F773" s="45" t="n">
        <v>6.85</v>
      </c>
      <c r="G773" s="11"/>
      <c r="H773" s="47" t="s">
        <v>302</v>
      </c>
      <c r="I773" s="47"/>
      <c r="J773" s="45" t="n">
        <v>32.82</v>
      </c>
    </row>
    <row r="774" customFormat="false" ht="26.85" hidden="false" customHeight="false" outlineLevel="0" collapsed="false">
      <c r="A774" s="14"/>
      <c r="B774" s="14"/>
      <c r="C774" s="14"/>
      <c r="D774" s="48"/>
      <c r="E774" s="14"/>
      <c r="F774" s="14"/>
      <c r="G774" s="14" t="s">
        <v>303</v>
      </c>
      <c r="H774" s="49" t="n">
        <v>5.21</v>
      </c>
      <c r="I774" s="14" t="s">
        <v>304</v>
      </c>
      <c r="J774" s="50" t="n">
        <v>170.99</v>
      </c>
    </row>
    <row r="775" customFormat="false" ht="15" hidden="false" customHeight="false" outlineLevel="0" collapsed="false">
      <c r="A775" s="51"/>
      <c r="B775" s="51"/>
      <c r="C775" s="51"/>
      <c r="D775" s="52"/>
      <c r="E775" s="51"/>
      <c r="F775" s="51"/>
      <c r="G775" s="51"/>
      <c r="H775" s="53"/>
      <c r="I775" s="51"/>
      <c r="J775" s="51"/>
    </row>
    <row r="776" customFormat="false" ht="29.85" hidden="false" customHeight="true" outlineLevel="0" collapsed="false">
      <c r="A776" s="34" t="s">
        <v>262</v>
      </c>
      <c r="B776" s="34" t="s">
        <v>47</v>
      </c>
      <c r="C776" s="34" t="s">
        <v>48</v>
      </c>
      <c r="D776" s="35" t="s">
        <v>10</v>
      </c>
      <c r="E776" s="34" t="s">
        <v>288</v>
      </c>
      <c r="F776" s="34"/>
      <c r="G776" s="34" t="s">
        <v>49</v>
      </c>
      <c r="H776" s="36" t="s">
        <v>50</v>
      </c>
      <c r="I776" s="34" t="s">
        <v>51</v>
      </c>
      <c r="J776" s="34" t="s">
        <v>11</v>
      </c>
    </row>
    <row r="777" customFormat="false" ht="43.8" hidden="false" customHeight="true" outlineLevel="0" collapsed="false">
      <c r="A777" s="37" t="s">
        <v>289</v>
      </c>
      <c r="B777" s="37" t="s">
        <v>96</v>
      </c>
      <c r="C777" s="37" t="s">
        <v>60</v>
      </c>
      <c r="D777" s="38" t="s">
        <v>97</v>
      </c>
      <c r="E777" s="37" t="s">
        <v>385</v>
      </c>
      <c r="F777" s="37"/>
      <c r="G777" s="37" t="s">
        <v>69</v>
      </c>
      <c r="H777" s="39" t="n">
        <v>1</v>
      </c>
      <c r="I777" s="40" t="n">
        <v>30</v>
      </c>
      <c r="J777" s="40" t="n">
        <v>30</v>
      </c>
    </row>
    <row r="778" customFormat="false" ht="43.8" hidden="false" customHeight="true" outlineLevel="0" collapsed="false">
      <c r="A778" s="41" t="s">
        <v>291</v>
      </c>
      <c r="B778" s="41" t="s">
        <v>394</v>
      </c>
      <c r="C778" s="41" t="s">
        <v>60</v>
      </c>
      <c r="D778" s="42" t="s">
        <v>395</v>
      </c>
      <c r="E778" s="41" t="s">
        <v>294</v>
      </c>
      <c r="F778" s="41"/>
      <c r="G778" s="41" t="s">
        <v>62</v>
      </c>
      <c r="H778" s="43" t="n">
        <v>0.031</v>
      </c>
      <c r="I778" s="44" t="n">
        <v>625.41</v>
      </c>
      <c r="J778" s="44" t="n">
        <v>19.38</v>
      </c>
    </row>
    <row r="779" customFormat="false" ht="29.85" hidden="false" customHeight="true" outlineLevel="0" collapsed="false">
      <c r="A779" s="41" t="s">
        <v>291</v>
      </c>
      <c r="B779" s="41" t="s">
        <v>373</v>
      </c>
      <c r="C779" s="41" t="s">
        <v>60</v>
      </c>
      <c r="D779" s="42" t="s">
        <v>374</v>
      </c>
      <c r="E779" s="41" t="s">
        <v>294</v>
      </c>
      <c r="F779" s="41"/>
      <c r="G779" s="41" t="s">
        <v>319</v>
      </c>
      <c r="H779" s="43" t="n">
        <v>0.298</v>
      </c>
      <c r="I779" s="44" t="n">
        <v>20.7</v>
      </c>
      <c r="J779" s="44" t="n">
        <v>6.16</v>
      </c>
    </row>
    <row r="780" customFormat="false" ht="29.85" hidden="false" customHeight="true" outlineLevel="0" collapsed="false">
      <c r="A780" s="41" t="s">
        <v>291</v>
      </c>
      <c r="B780" s="41" t="s">
        <v>317</v>
      </c>
      <c r="C780" s="41" t="s">
        <v>60</v>
      </c>
      <c r="D780" s="42" t="s">
        <v>318</v>
      </c>
      <c r="E780" s="41" t="s">
        <v>294</v>
      </c>
      <c r="F780" s="41"/>
      <c r="G780" s="41" t="s">
        <v>319</v>
      </c>
      <c r="H780" s="43" t="n">
        <v>0.149</v>
      </c>
      <c r="I780" s="44" t="n">
        <v>16.37</v>
      </c>
      <c r="J780" s="44" t="n">
        <v>2.43</v>
      </c>
    </row>
    <row r="781" customFormat="false" ht="29.85" hidden="false" customHeight="true" outlineLevel="0" collapsed="false">
      <c r="A781" s="54" t="s">
        <v>324</v>
      </c>
      <c r="B781" s="54" t="s">
        <v>396</v>
      </c>
      <c r="C781" s="54" t="s">
        <v>60</v>
      </c>
      <c r="D781" s="55" t="s">
        <v>397</v>
      </c>
      <c r="E781" s="54" t="s">
        <v>327</v>
      </c>
      <c r="F781" s="54"/>
      <c r="G781" s="54" t="s">
        <v>110</v>
      </c>
      <c r="H781" s="56" t="n">
        <v>1.67</v>
      </c>
      <c r="I781" s="57" t="n">
        <v>1.22</v>
      </c>
      <c r="J781" s="57" t="n">
        <v>2.03</v>
      </c>
    </row>
    <row r="782" customFormat="false" ht="26.85" hidden="false" customHeight="false" outlineLevel="0" collapsed="false">
      <c r="A782" s="11"/>
      <c r="B782" s="11"/>
      <c r="C782" s="11"/>
      <c r="D782" s="12"/>
      <c r="E782" s="11" t="s">
        <v>298</v>
      </c>
      <c r="F782" s="45" t="n">
        <v>7.71</v>
      </c>
      <c r="G782" s="11" t="s">
        <v>299</v>
      </c>
      <c r="H782" s="46" t="n">
        <v>0</v>
      </c>
      <c r="I782" s="11" t="s">
        <v>300</v>
      </c>
      <c r="J782" s="45" t="n">
        <v>7.71</v>
      </c>
    </row>
    <row r="783" customFormat="false" ht="29.85" hidden="false" customHeight="true" outlineLevel="0" collapsed="false">
      <c r="A783" s="11"/>
      <c r="B783" s="11"/>
      <c r="C783" s="11"/>
      <c r="D783" s="12"/>
      <c r="E783" s="11" t="s">
        <v>301</v>
      </c>
      <c r="F783" s="45" t="n">
        <v>7.92</v>
      </c>
      <c r="G783" s="11"/>
      <c r="H783" s="47" t="s">
        <v>302</v>
      </c>
      <c r="I783" s="47"/>
      <c r="J783" s="45" t="n">
        <v>37.92</v>
      </c>
    </row>
    <row r="784" customFormat="false" ht="26.85" hidden="false" customHeight="false" outlineLevel="0" collapsed="false">
      <c r="A784" s="14"/>
      <c r="B784" s="14"/>
      <c r="C784" s="14"/>
      <c r="D784" s="48"/>
      <c r="E784" s="14"/>
      <c r="F784" s="14"/>
      <c r="G784" s="14" t="s">
        <v>303</v>
      </c>
      <c r="H784" s="49" t="n">
        <v>5.21</v>
      </c>
      <c r="I784" s="14" t="s">
        <v>304</v>
      </c>
      <c r="J784" s="50" t="n">
        <v>197.56</v>
      </c>
    </row>
    <row r="785" customFormat="false" ht="15" hidden="false" customHeight="false" outlineLevel="0" collapsed="false">
      <c r="A785" s="51"/>
      <c r="B785" s="51"/>
      <c r="C785" s="51"/>
      <c r="D785" s="52"/>
      <c r="E785" s="51"/>
      <c r="F785" s="51"/>
      <c r="G785" s="51"/>
      <c r="H785" s="53"/>
      <c r="I785" s="51"/>
      <c r="J785" s="51"/>
    </row>
    <row r="786" customFormat="false" ht="15" hidden="false" customHeight="false" outlineLevel="0" collapsed="false">
      <c r="A786" s="30" t="s">
        <v>263</v>
      </c>
      <c r="B786" s="30"/>
      <c r="C786" s="30"/>
      <c r="D786" s="31" t="s">
        <v>264</v>
      </c>
      <c r="E786" s="30"/>
      <c r="F786" s="30"/>
      <c r="G786" s="30"/>
      <c r="H786" s="32"/>
      <c r="I786" s="30"/>
      <c r="J786" s="33" t="n">
        <v>10303.76</v>
      </c>
    </row>
    <row r="787" customFormat="false" ht="29.85" hidden="false" customHeight="true" outlineLevel="0" collapsed="false">
      <c r="A787" s="34" t="s">
        <v>265</v>
      </c>
      <c r="B787" s="34" t="s">
        <v>47</v>
      </c>
      <c r="C787" s="34" t="s">
        <v>48</v>
      </c>
      <c r="D787" s="35" t="s">
        <v>10</v>
      </c>
      <c r="E787" s="34" t="s">
        <v>288</v>
      </c>
      <c r="F787" s="34"/>
      <c r="G787" s="34" t="s">
        <v>49</v>
      </c>
      <c r="H787" s="36" t="s">
        <v>50</v>
      </c>
      <c r="I787" s="34" t="s">
        <v>51</v>
      </c>
      <c r="J787" s="34" t="s">
        <v>11</v>
      </c>
    </row>
    <row r="788" customFormat="false" ht="29.85" hidden="false" customHeight="true" outlineLevel="0" collapsed="false">
      <c r="A788" s="37" t="s">
        <v>289</v>
      </c>
      <c r="B788" s="37" t="s">
        <v>186</v>
      </c>
      <c r="C788" s="37" t="s">
        <v>60</v>
      </c>
      <c r="D788" s="38" t="s">
        <v>187</v>
      </c>
      <c r="E788" s="37" t="s">
        <v>305</v>
      </c>
      <c r="F788" s="37"/>
      <c r="G788" s="37" t="s">
        <v>62</v>
      </c>
      <c r="H788" s="39" t="n">
        <v>1</v>
      </c>
      <c r="I788" s="40" t="n">
        <v>64.75</v>
      </c>
      <c r="J788" s="40" t="n">
        <v>64.75</v>
      </c>
    </row>
    <row r="789" customFormat="false" ht="29.85" hidden="false" customHeight="true" outlineLevel="0" collapsed="false">
      <c r="A789" s="41" t="s">
        <v>291</v>
      </c>
      <c r="B789" s="41" t="s">
        <v>317</v>
      </c>
      <c r="C789" s="41" t="s">
        <v>60</v>
      </c>
      <c r="D789" s="42" t="s">
        <v>318</v>
      </c>
      <c r="E789" s="41" t="s">
        <v>294</v>
      </c>
      <c r="F789" s="41"/>
      <c r="G789" s="41" t="s">
        <v>319</v>
      </c>
      <c r="H789" s="43" t="n">
        <v>3.956</v>
      </c>
      <c r="I789" s="44" t="n">
        <v>16.37</v>
      </c>
      <c r="J789" s="44" t="n">
        <v>64.75</v>
      </c>
    </row>
    <row r="790" customFormat="false" ht="26.85" hidden="false" customHeight="false" outlineLevel="0" collapsed="false">
      <c r="A790" s="11"/>
      <c r="B790" s="11"/>
      <c r="C790" s="11"/>
      <c r="D790" s="12"/>
      <c r="E790" s="11" t="s">
        <v>298</v>
      </c>
      <c r="F790" s="45" t="n">
        <v>44.3</v>
      </c>
      <c r="G790" s="11" t="s">
        <v>299</v>
      </c>
      <c r="H790" s="46" t="n">
        <v>0</v>
      </c>
      <c r="I790" s="11" t="s">
        <v>300</v>
      </c>
      <c r="J790" s="45" t="n">
        <v>44.3</v>
      </c>
    </row>
    <row r="791" customFormat="false" ht="29.85" hidden="false" customHeight="true" outlineLevel="0" collapsed="false">
      <c r="A791" s="11"/>
      <c r="B791" s="11"/>
      <c r="C791" s="11"/>
      <c r="D791" s="12"/>
      <c r="E791" s="11" t="s">
        <v>301</v>
      </c>
      <c r="F791" s="45" t="n">
        <v>17.09</v>
      </c>
      <c r="G791" s="11"/>
      <c r="H791" s="47" t="s">
        <v>302</v>
      </c>
      <c r="I791" s="47"/>
      <c r="J791" s="45" t="n">
        <v>81.84</v>
      </c>
    </row>
    <row r="792" customFormat="false" ht="26.85" hidden="false" customHeight="false" outlineLevel="0" collapsed="false">
      <c r="A792" s="14"/>
      <c r="B792" s="14"/>
      <c r="C792" s="14"/>
      <c r="D792" s="48"/>
      <c r="E792" s="14"/>
      <c r="F792" s="14"/>
      <c r="G792" s="14" t="s">
        <v>303</v>
      </c>
      <c r="H792" s="49" t="n">
        <v>3.51</v>
      </c>
      <c r="I792" s="14" t="s">
        <v>304</v>
      </c>
      <c r="J792" s="50" t="n">
        <v>287.25</v>
      </c>
    </row>
    <row r="793" customFormat="false" ht="15" hidden="false" customHeight="false" outlineLevel="0" collapsed="false">
      <c r="A793" s="51"/>
      <c r="B793" s="51"/>
      <c r="C793" s="51"/>
      <c r="D793" s="52"/>
      <c r="E793" s="51"/>
      <c r="F793" s="51"/>
      <c r="G793" s="51"/>
      <c r="H793" s="53"/>
      <c r="I793" s="51"/>
      <c r="J793" s="51"/>
    </row>
    <row r="794" customFormat="false" ht="29.85" hidden="false" customHeight="true" outlineLevel="0" collapsed="false">
      <c r="A794" s="34" t="s">
        <v>266</v>
      </c>
      <c r="B794" s="34" t="s">
        <v>47</v>
      </c>
      <c r="C794" s="34" t="s">
        <v>48</v>
      </c>
      <c r="D794" s="35" t="s">
        <v>10</v>
      </c>
      <c r="E794" s="34" t="s">
        <v>288</v>
      </c>
      <c r="F794" s="34"/>
      <c r="G794" s="34" t="s">
        <v>49</v>
      </c>
      <c r="H794" s="36" t="s">
        <v>50</v>
      </c>
      <c r="I794" s="34" t="s">
        <v>51</v>
      </c>
      <c r="J794" s="34" t="s">
        <v>11</v>
      </c>
    </row>
    <row r="795" customFormat="false" ht="43.8" hidden="false" customHeight="true" outlineLevel="0" collapsed="false">
      <c r="A795" s="37" t="s">
        <v>289</v>
      </c>
      <c r="B795" s="37" t="s">
        <v>189</v>
      </c>
      <c r="C795" s="37" t="s">
        <v>60</v>
      </c>
      <c r="D795" s="38" t="s">
        <v>190</v>
      </c>
      <c r="E795" s="37" t="s">
        <v>328</v>
      </c>
      <c r="F795" s="37"/>
      <c r="G795" s="37" t="s">
        <v>62</v>
      </c>
      <c r="H795" s="39" t="n">
        <v>1</v>
      </c>
      <c r="I795" s="40" t="n">
        <v>480.52</v>
      </c>
      <c r="J795" s="40" t="n">
        <v>480.52</v>
      </c>
    </row>
    <row r="796" customFormat="false" ht="29.85" hidden="false" customHeight="true" outlineLevel="0" collapsed="false">
      <c r="A796" s="41" t="s">
        <v>291</v>
      </c>
      <c r="B796" s="41" t="s">
        <v>373</v>
      </c>
      <c r="C796" s="41" t="s">
        <v>60</v>
      </c>
      <c r="D796" s="42" t="s">
        <v>374</v>
      </c>
      <c r="E796" s="41" t="s">
        <v>294</v>
      </c>
      <c r="F796" s="41"/>
      <c r="G796" s="41" t="s">
        <v>319</v>
      </c>
      <c r="H796" s="43" t="n">
        <v>1.6702</v>
      </c>
      <c r="I796" s="44" t="n">
        <v>20.7</v>
      </c>
      <c r="J796" s="44" t="n">
        <v>34.57</v>
      </c>
    </row>
    <row r="797" customFormat="false" ht="29.85" hidden="false" customHeight="true" outlineLevel="0" collapsed="false">
      <c r="A797" s="41" t="s">
        <v>291</v>
      </c>
      <c r="B797" s="41" t="s">
        <v>317</v>
      </c>
      <c r="C797" s="41" t="s">
        <v>60</v>
      </c>
      <c r="D797" s="42" t="s">
        <v>318</v>
      </c>
      <c r="E797" s="41" t="s">
        <v>294</v>
      </c>
      <c r="F797" s="41"/>
      <c r="G797" s="41" t="s">
        <v>319</v>
      </c>
      <c r="H797" s="43" t="n">
        <v>6.4684</v>
      </c>
      <c r="I797" s="44" t="n">
        <v>16.37</v>
      </c>
      <c r="J797" s="44" t="n">
        <v>105.88</v>
      </c>
    </row>
    <row r="798" customFormat="false" ht="43.8" hidden="false" customHeight="true" outlineLevel="0" collapsed="false">
      <c r="A798" s="41" t="s">
        <v>291</v>
      </c>
      <c r="B798" s="41" t="s">
        <v>375</v>
      </c>
      <c r="C798" s="41" t="s">
        <v>60</v>
      </c>
      <c r="D798" s="42" t="s">
        <v>376</v>
      </c>
      <c r="E798" s="41" t="s">
        <v>308</v>
      </c>
      <c r="F798" s="41"/>
      <c r="G798" s="41" t="s">
        <v>309</v>
      </c>
      <c r="H798" s="43" t="n">
        <v>0.2198</v>
      </c>
      <c r="I798" s="44" t="n">
        <v>1.32</v>
      </c>
      <c r="J798" s="44" t="n">
        <v>0.29</v>
      </c>
    </row>
    <row r="799" customFormat="false" ht="43.8" hidden="false" customHeight="true" outlineLevel="0" collapsed="false">
      <c r="A799" s="41" t="s">
        <v>291</v>
      </c>
      <c r="B799" s="41" t="s">
        <v>377</v>
      </c>
      <c r="C799" s="41" t="s">
        <v>60</v>
      </c>
      <c r="D799" s="42" t="s">
        <v>378</v>
      </c>
      <c r="E799" s="41" t="s">
        <v>308</v>
      </c>
      <c r="F799" s="41"/>
      <c r="G799" s="41" t="s">
        <v>312</v>
      </c>
      <c r="H799" s="43" t="n">
        <v>0.6377</v>
      </c>
      <c r="I799" s="44" t="n">
        <v>0.5</v>
      </c>
      <c r="J799" s="44" t="n">
        <v>0.31</v>
      </c>
    </row>
    <row r="800" customFormat="false" ht="43.8" hidden="false" customHeight="true" outlineLevel="0" collapsed="false">
      <c r="A800" s="41" t="s">
        <v>291</v>
      </c>
      <c r="B800" s="41" t="s">
        <v>589</v>
      </c>
      <c r="C800" s="41" t="s">
        <v>60</v>
      </c>
      <c r="D800" s="42" t="s">
        <v>590</v>
      </c>
      <c r="E800" s="41" t="s">
        <v>328</v>
      </c>
      <c r="F800" s="41"/>
      <c r="G800" s="41" t="s">
        <v>62</v>
      </c>
      <c r="H800" s="43" t="n">
        <v>0.805</v>
      </c>
      <c r="I800" s="44" t="n">
        <v>384.78</v>
      </c>
      <c r="J800" s="44" t="n">
        <v>309.74</v>
      </c>
    </row>
    <row r="801" customFormat="false" ht="43.8" hidden="false" customHeight="true" outlineLevel="0" collapsed="false">
      <c r="A801" s="54" t="s">
        <v>324</v>
      </c>
      <c r="B801" s="54" t="s">
        <v>591</v>
      </c>
      <c r="C801" s="54" t="s">
        <v>60</v>
      </c>
      <c r="D801" s="55" t="s">
        <v>592</v>
      </c>
      <c r="E801" s="54" t="s">
        <v>327</v>
      </c>
      <c r="F801" s="54"/>
      <c r="G801" s="54" t="s">
        <v>62</v>
      </c>
      <c r="H801" s="56" t="n">
        <v>0.4543</v>
      </c>
      <c r="I801" s="57" t="n">
        <v>65.45</v>
      </c>
      <c r="J801" s="57" t="n">
        <v>29.73</v>
      </c>
    </row>
    <row r="802" customFormat="false" ht="26.85" hidden="false" customHeight="false" outlineLevel="0" collapsed="false">
      <c r="A802" s="11"/>
      <c r="B802" s="11"/>
      <c r="C802" s="11"/>
      <c r="D802" s="12"/>
      <c r="E802" s="11" t="s">
        <v>298</v>
      </c>
      <c r="F802" s="45" t="n">
        <v>131.88</v>
      </c>
      <c r="G802" s="11" t="s">
        <v>299</v>
      </c>
      <c r="H802" s="46" t="n">
        <v>0</v>
      </c>
      <c r="I802" s="11" t="s">
        <v>300</v>
      </c>
      <c r="J802" s="45" t="n">
        <v>131.88</v>
      </c>
    </row>
    <row r="803" customFormat="false" ht="29.85" hidden="false" customHeight="true" outlineLevel="0" collapsed="false">
      <c r="A803" s="11"/>
      <c r="B803" s="11"/>
      <c r="C803" s="11"/>
      <c r="D803" s="12"/>
      <c r="E803" s="11" t="s">
        <v>301</v>
      </c>
      <c r="F803" s="45" t="n">
        <v>126.85</v>
      </c>
      <c r="G803" s="11"/>
      <c r="H803" s="47" t="s">
        <v>302</v>
      </c>
      <c r="I803" s="47"/>
      <c r="J803" s="45" t="n">
        <v>607.37</v>
      </c>
    </row>
    <row r="804" customFormat="false" ht="26.85" hidden="false" customHeight="false" outlineLevel="0" collapsed="false">
      <c r="A804" s="14"/>
      <c r="B804" s="14"/>
      <c r="C804" s="14"/>
      <c r="D804" s="48"/>
      <c r="E804" s="14"/>
      <c r="F804" s="14"/>
      <c r="G804" s="14" t="s">
        <v>303</v>
      </c>
      <c r="H804" s="49" t="n">
        <v>3.51</v>
      </c>
      <c r="I804" s="14" t="s">
        <v>304</v>
      </c>
      <c r="J804" s="50" t="n">
        <v>2131.86</v>
      </c>
    </row>
    <row r="805" customFormat="false" ht="15" hidden="false" customHeight="false" outlineLevel="0" collapsed="false">
      <c r="A805" s="51"/>
      <c r="B805" s="51"/>
      <c r="C805" s="51"/>
      <c r="D805" s="52"/>
      <c r="E805" s="51"/>
      <c r="F805" s="51"/>
      <c r="G805" s="51"/>
      <c r="H805" s="53"/>
      <c r="I805" s="51"/>
      <c r="J805" s="51"/>
    </row>
    <row r="806" customFormat="false" ht="29.85" hidden="false" customHeight="true" outlineLevel="0" collapsed="false">
      <c r="A806" s="34" t="s">
        <v>267</v>
      </c>
      <c r="B806" s="34" t="s">
        <v>47</v>
      </c>
      <c r="C806" s="34" t="s">
        <v>48</v>
      </c>
      <c r="D806" s="35" t="s">
        <v>10</v>
      </c>
      <c r="E806" s="34" t="s">
        <v>288</v>
      </c>
      <c r="F806" s="34"/>
      <c r="G806" s="34" t="s">
        <v>49</v>
      </c>
      <c r="H806" s="36" t="s">
        <v>50</v>
      </c>
      <c r="I806" s="34" t="s">
        <v>51</v>
      </c>
      <c r="J806" s="34" t="s">
        <v>11</v>
      </c>
    </row>
    <row r="807" customFormat="false" ht="57.8" hidden="false" customHeight="true" outlineLevel="0" collapsed="false">
      <c r="A807" s="37" t="s">
        <v>289</v>
      </c>
      <c r="B807" s="37" t="s">
        <v>99</v>
      </c>
      <c r="C807" s="37" t="s">
        <v>60</v>
      </c>
      <c r="D807" s="38" t="s">
        <v>100</v>
      </c>
      <c r="E807" s="37" t="s">
        <v>398</v>
      </c>
      <c r="F807" s="37"/>
      <c r="G807" s="37" t="s">
        <v>69</v>
      </c>
      <c r="H807" s="39" t="n">
        <v>1</v>
      </c>
      <c r="I807" s="40" t="n">
        <v>80.67</v>
      </c>
      <c r="J807" s="40" t="n">
        <v>80.67</v>
      </c>
    </row>
    <row r="808" customFormat="false" ht="57.8" hidden="false" customHeight="true" outlineLevel="0" collapsed="false">
      <c r="A808" s="41" t="s">
        <v>291</v>
      </c>
      <c r="B808" s="41" t="s">
        <v>399</v>
      </c>
      <c r="C808" s="41" t="s">
        <v>60</v>
      </c>
      <c r="D808" s="42" t="s">
        <v>400</v>
      </c>
      <c r="E808" s="41" t="s">
        <v>294</v>
      </c>
      <c r="F808" s="41"/>
      <c r="G808" s="41" t="s">
        <v>62</v>
      </c>
      <c r="H808" s="43" t="n">
        <v>0.0138</v>
      </c>
      <c r="I808" s="44" t="n">
        <v>620.78</v>
      </c>
      <c r="J808" s="44" t="n">
        <v>8.56</v>
      </c>
    </row>
    <row r="809" customFormat="false" ht="29.85" hidden="false" customHeight="true" outlineLevel="0" collapsed="false">
      <c r="A809" s="41" t="s">
        <v>291</v>
      </c>
      <c r="B809" s="41" t="s">
        <v>373</v>
      </c>
      <c r="C809" s="41" t="s">
        <v>60</v>
      </c>
      <c r="D809" s="42" t="s">
        <v>374</v>
      </c>
      <c r="E809" s="41" t="s">
        <v>294</v>
      </c>
      <c r="F809" s="41"/>
      <c r="G809" s="41" t="s">
        <v>319</v>
      </c>
      <c r="H809" s="43" t="n">
        <v>0.99</v>
      </c>
      <c r="I809" s="44" t="n">
        <v>20.7</v>
      </c>
      <c r="J809" s="44" t="n">
        <v>20.49</v>
      </c>
    </row>
    <row r="810" customFormat="false" ht="29.85" hidden="false" customHeight="true" outlineLevel="0" collapsed="false">
      <c r="A810" s="41" t="s">
        <v>291</v>
      </c>
      <c r="B810" s="41" t="s">
        <v>317</v>
      </c>
      <c r="C810" s="41" t="s">
        <v>60</v>
      </c>
      <c r="D810" s="42" t="s">
        <v>318</v>
      </c>
      <c r="E810" s="41" t="s">
        <v>294</v>
      </c>
      <c r="F810" s="41"/>
      <c r="G810" s="41" t="s">
        <v>319</v>
      </c>
      <c r="H810" s="43" t="n">
        <v>0.495</v>
      </c>
      <c r="I810" s="44" t="n">
        <v>16.37</v>
      </c>
      <c r="J810" s="44" t="n">
        <v>8.1</v>
      </c>
    </row>
    <row r="811" customFormat="false" ht="43.8" hidden="false" customHeight="true" outlineLevel="0" collapsed="false">
      <c r="A811" s="54" t="s">
        <v>324</v>
      </c>
      <c r="B811" s="54" t="s">
        <v>401</v>
      </c>
      <c r="C811" s="54" t="s">
        <v>60</v>
      </c>
      <c r="D811" s="55" t="s">
        <v>402</v>
      </c>
      <c r="E811" s="54" t="s">
        <v>327</v>
      </c>
      <c r="F811" s="54"/>
      <c r="G811" s="54" t="s">
        <v>110</v>
      </c>
      <c r="H811" s="56" t="n">
        <v>0.42</v>
      </c>
      <c r="I811" s="57" t="n">
        <v>8.77</v>
      </c>
      <c r="J811" s="57" t="n">
        <v>3.68</v>
      </c>
    </row>
    <row r="812" customFormat="false" ht="15" hidden="false" customHeight="true" outlineLevel="0" collapsed="false">
      <c r="A812" s="54" t="s">
        <v>324</v>
      </c>
      <c r="B812" s="54" t="s">
        <v>403</v>
      </c>
      <c r="C812" s="54" t="s">
        <v>60</v>
      </c>
      <c r="D812" s="55" t="s">
        <v>404</v>
      </c>
      <c r="E812" s="54" t="s">
        <v>327</v>
      </c>
      <c r="F812" s="54"/>
      <c r="G812" s="54" t="s">
        <v>405</v>
      </c>
      <c r="H812" s="56" t="n">
        <v>0.01</v>
      </c>
      <c r="I812" s="57" t="n">
        <v>40.33</v>
      </c>
      <c r="J812" s="57" t="n">
        <v>0.4</v>
      </c>
    </row>
    <row r="813" customFormat="false" ht="43.8" hidden="false" customHeight="true" outlineLevel="0" collapsed="false">
      <c r="A813" s="54" t="s">
        <v>324</v>
      </c>
      <c r="B813" s="54" t="s">
        <v>406</v>
      </c>
      <c r="C813" s="54" t="s">
        <v>60</v>
      </c>
      <c r="D813" s="55" t="s">
        <v>407</v>
      </c>
      <c r="E813" s="54" t="s">
        <v>327</v>
      </c>
      <c r="F813" s="54"/>
      <c r="G813" s="54" t="s">
        <v>154</v>
      </c>
      <c r="H813" s="56" t="n">
        <v>13.6</v>
      </c>
      <c r="I813" s="57" t="n">
        <v>2.9</v>
      </c>
      <c r="J813" s="57" t="n">
        <v>39.44</v>
      </c>
    </row>
    <row r="814" customFormat="false" ht="26.85" hidden="false" customHeight="false" outlineLevel="0" collapsed="false">
      <c r="A814" s="11"/>
      <c r="B814" s="11"/>
      <c r="C814" s="11"/>
      <c r="D814" s="12"/>
      <c r="E814" s="11" t="s">
        <v>298</v>
      </c>
      <c r="F814" s="45" t="n">
        <v>22.45</v>
      </c>
      <c r="G814" s="11" t="s">
        <v>299</v>
      </c>
      <c r="H814" s="46" t="n">
        <v>0</v>
      </c>
      <c r="I814" s="11" t="s">
        <v>300</v>
      </c>
      <c r="J814" s="45" t="n">
        <v>22.45</v>
      </c>
    </row>
    <row r="815" customFormat="false" ht="29.85" hidden="false" customHeight="true" outlineLevel="0" collapsed="false">
      <c r="A815" s="11"/>
      <c r="B815" s="11"/>
      <c r="C815" s="11"/>
      <c r="D815" s="12"/>
      <c r="E815" s="11" t="s">
        <v>301</v>
      </c>
      <c r="F815" s="45" t="n">
        <v>21.29</v>
      </c>
      <c r="G815" s="11"/>
      <c r="H815" s="47" t="s">
        <v>302</v>
      </c>
      <c r="I815" s="47"/>
      <c r="J815" s="45" t="n">
        <v>101.96</v>
      </c>
    </row>
    <row r="816" customFormat="false" ht="26.85" hidden="false" customHeight="false" outlineLevel="0" collapsed="false">
      <c r="A816" s="14"/>
      <c r="B816" s="14"/>
      <c r="C816" s="14"/>
      <c r="D816" s="48"/>
      <c r="E816" s="14"/>
      <c r="F816" s="14"/>
      <c r="G816" s="14" t="s">
        <v>303</v>
      </c>
      <c r="H816" s="49" t="n">
        <v>30.45</v>
      </c>
      <c r="I816" s="14" t="s">
        <v>304</v>
      </c>
      <c r="J816" s="50" t="n">
        <v>3104.68</v>
      </c>
    </row>
    <row r="817" customFormat="false" ht="15" hidden="false" customHeight="false" outlineLevel="0" collapsed="false">
      <c r="A817" s="51"/>
      <c r="B817" s="51"/>
      <c r="C817" s="51"/>
      <c r="D817" s="52"/>
      <c r="E817" s="51"/>
      <c r="F817" s="51"/>
      <c r="G817" s="51"/>
      <c r="H817" s="53"/>
      <c r="I817" s="51"/>
      <c r="J817" s="51"/>
    </row>
    <row r="818" customFormat="false" ht="29.85" hidden="false" customHeight="true" outlineLevel="0" collapsed="false">
      <c r="A818" s="34" t="s">
        <v>268</v>
      </c>
      <c r="B818" s="34" t="s">
        <v>47</v>
      </c>
      <c r="C818" s="34" t="s">
        <v>48</v>
      </c>
      <c r="D818" s="35" t="s">
        <v>10</v>
      </c>
      <c r="E818" s="34" t="s">
        <v>288</v>
      </c>
      <c r="F818" s="34"/>
      <c r="G818" s="34" t="s">
        <v>49</v>
      </c>
      <c r="H818" s="36" t="s">
        <v>50</v>
      </c>
      <c r="I818" s="34" t="s">
        <v>51</v>
      </c>
      <c r="J818" s="34" t="s">
        <v>11</v>
      </c>
    </row>
    <row r="819" customFormat="false" ht="43.8" hidden="false" customHeight="true" outlineLevel="0" collapsed="false">
      <c r="A819" s="37" t="s">
        <v>289</v>
      </c>
      <c r="B819" s="37" t="s">
        <v>64</v>
      </c>
      <c r="C819" s="37" t="s">
        <v>60</v>
      </c>
      <c r="D819" s="38" t="s">
        <v>65</v>
      </c>
      <c r="E819" s="37" t="s">
        <v>328</v>
      </c>
      <c r="F819" s="37"/>
      <c r="G819" s="37" t="s">
        <v>62</v>
      </c>
      <c r="H819" s="39" t="n">
        <v>1</v>
      </c>
      <c r="I819" s="40" t="n">
        <v>443.52</v>
      </c>
      <c r="J819" s="40" t="n">
        <v>443.52</v>
      </c>
    </row>
    <row r="820" customFormat="false" ht="29.85" hidden="false" customHeight="true" outlineLevel="0" collapsed="false">
      <c r="A820" s="41" t="s">
        <v>291</v>
      </c>
      <c r="B820" s="41" t="s">
        <v>317</v>
      </c>
      <c r="C820" s="41" t="s">
        <v>60</v>
      </c>
      <c r="D820" s="42" t="s">
        <v>318</v>
      </c>
      <c r="E820" s="41" t="s">
        <v>294</v>
      </c>
      <c r="F820" s="41"/>
      <c r="G820" s="41" t="s">
        <v>319</v>
      </c>
      <c r="H820" s="43" t="n">
        <v>1.9792</v>
      </c>
      <c r="I820" s="44" t="n">
        <v>16.37</v>
      </c>
      <c r="J820" s="44" t="n">
        <v>32.39</v>
      </c>
    </row>
    <row r="821" customFormat="false" ht="29.85" hidden="false" customHeight="true" outlineLevel="0" collapsed="false">
      <c r="A821" s="41" t="s">
        <v>291</v>
      </c>
      <c r="B821" s="41" t="s">
        <v>329</v>
      </c>
      <c r="C821" s="41" t="s">
        <v>60</v>
      </c>
      <c r="D821" s="42" t="s">
        <v>330</v>
      </c>
      <c r="E821" s="41" t="s">
        <v>294</v>
      </c>
      <c r="F821" s="41"/>
      <c r="G821" s="41" t="s">
        <v>319</v>
      </c>
      <c r="H821" s="43" t="n">
        <v>1.2501</v>
      </c>
      <c r="I821" s="44" t="n">
        <v>15</v>
      </c>
      <c r="J821" s="44" t="n">
        <v>18.75</v>
      </c>
    </row>
    <row r="822" customFormat="false" ht="57.8" hidden="false" customHeight="true" outlineLevel="0" collapsed="false">
      <c r="A822" s="41" t="s">
        <v>291</v>
      </c>
      <c r="B822" s="41" t="s">
        <v>331</v>
      </c>
      <c r="C822" s="41" t="s">
        <v>60</v>
      </c>
      <c r="D822" s="42" t="s">
        <v>332</v>
      </c>
      <c r="E822" s="41" t="s">
        <v>308</v>
      </c>
      <c r="F822" s="41"/>
      <c r="G822" s="41" t="s">
        <v>309</v>
      </c>
      <c r="H822" s="43" t="n">
        <v>0.6434</v>
      </c>
      <c r="I822" s="44" t="n">
        <v>5.31</v>
      </c>
      <c r="J822" s="44" t="n">
        <v>3.41</v>
      </c>
    </row>
    <row r="823" customFormat="false" ht="57.8" hidden="false" customHeight="true" outlineLevel="0" collapsed="false">
      <c r="A823" s="41" t="s">
        <v>291</v>
      </c>
      <c r="B823" s="41" t="s">
        <v>333</v>
      </c>
      <c r="C823" s="41" t="s">
        <v>60</v>
      </c>
      <c r="D823" s="42" t="s">
        <v>334</v>
      </c>
      <c r="E823" s="41" t="s">
        <v>308</v>
      </c>
      <c r="F823" s="41"/>
      <c r="G823" s="41" t="s">
        <v>312</v>
      </c>
      <c r="H823" s="43" t="n">
        <v>0.6067</v>
      </c>
      <c r="I823" s="44" t="n">
        <v>1.52</v>
      </c>
      <c r="J823" s="44" t="n">
        <v>0.92</v>
      </c>
    </row>
    <row r="824" customFormat="false" ht="29.85" hidden="false" customHeight="true" outlineLevel="0" collapsed="false">
      <c r="A824" s="54" t="s">
        <v>324</v>
      </c>
      <c r="B824" s="54" t="s">
        <v>335</v>
      </c>
      <c r="C824" s="54" t="s">
        <v>60</v>
      </c>
      <c r="D824" s="55" t="s">
        <v>336</v>
      </c>
      <c r="E824" s="54" t="s">
        <v>327</v>
      </c>
      <c r="F824" s="54"/>
      <c r="G824" s="54" t="s">
        <v>62</v>
      </c>
      <c r="H824" s="56" t="n">
        <v>0.7275</v>
      </c>
      <c r="I824" s="57" t="n">
        <v>90</v>
      </c>
      <c r="J824" s="57" t="n">
        <v>65.47</v>
      </c>
    </row>
    <row r="825" customFormat="false" ht="15" hidden="false" customHeight="true" outlineLevel="0" collapsed="false">
      <c r="A825" s="54" t="s">
        <v>324</v>
      </c>
      <c r="B825" s="54" t="s">
        <v>337</v>
      </c>
      <c r="C825" s="54" t="s">
        <v>60</v>
      </c>
      <c r="D825" s="55" t="s">
        <v>338</v>
      </c>
      <c r="E825" s="54" t="s">
        <v>327</v>
      </c>
      <c r="F825" s="54"/>
      <c r="G825" s="54" t="s">
        <v>73</v>
      </c>
      <c r="H825" s="56" t="n">
        <v>364.9433</v>
      </c>
      <c r="I825" s="57" t="n">
        <v>0.77</v>
      </c>
      <c r="J825" s="57" t="n">
        <v>281</v>
      </c>
    </row>
    <row r="826" customFormat="false" ht="29.85" hidden="false" customHeight="true" outlineLevel="0" collapsed="false">
      <c r="A826" s="54" t="s">
        <v>324</v>
      </c>
      <c r="B826" s="54" t="s">
        <v>339</v>
      </c>
      <c r="C826" s="54" t="s">
        <v>60</v>
      </c>
      <c r="D826" s="55" t="s">
        <v>340</v>
      </c>
      <c r="E826" s="54" t="s">
        <v>327</v>
      </c>
      <c r="F826" s="54"/>
      <c r="G826" s="54" t="s">
        <v>62</v>
      </c>
      <c r="H826" s="56" t="n">
        <v>0.5972</v>
      </c>
      <c r="I826" s="57" t="n">
        <v>69.63</v>
      </c>
      <c r="J826" s="57" t="n">
        <v>41.58</v>
      </c>
    </row>
    <row r="827" customFormat="false" ht="26.85" hidden="false" customHeight="false" outlineLevel="0" collapsed="false">
      <c r="A827" s="11"/>
      <c r="B827" s="11"/>
      <c r="C827" s="11"/>
      <c r="D827" s="12"/>
      <c r="E827" s="11" t="s">
        <v>298</v>
      </c>
      <c r="F827" s="45" t="n">
        <v>35.71</v>
      </c>
      <c r="G827" s="11" t="s">
        <v>299</v>
      </c>
      <c r="H827" s="46" t="n">
        <v>0</v>
      </c>
      <c r="I827" s="11" t="s">
        <v>300</v>
      </c>
      <c r="J827" s="45" t="n">
        <v>35.71</v>
      </c>
    </row>
    <row r="828" customFormat="false" ht="29.85" hidden="false" customHeight="true" outlineLevel="0" collapsed="false">
      <c r="A828" s="11"/>
      <c r="B828" s="11"/>
      <c r="C828" s="11"/>
      <c r="D828" s="12"/>
      <c r="E828" s="11" t="s">
        <v>301</v>
      </c>
      <c r="F828" s="45" t="n">
        <v>117.08</v>
      </c>
      <c r="G828" s="11"/>
      <c r="H828" s="47" t="s">
        <v>302</v>
      </c>
      <c r="I828" s="47"/>
      <c r="J828" s="45" t="n">
        <v>560.6</v>
      </c>
    </row>
    <row r="829" customFormat="false" ht="26.85" hidden="false" customHeight="false" outlineLevel="0" collapsed="false">
      <c r="A829" s="14"/>
      <c r="B829" s="14"/>
      <c r="C829" s="14"/>
      <c r="D829" s="48"/>
      <c r="E829" s="14"/>
      <c r="F829" s="14"/>
      <c r="G829" s="14" t="s">
        <v>303</v>
      </c>
      <c r="H829" s="49" t="n">
        <v>0.89</v>
      </c>
      <c r="I829" s="14" t="s">
        <v>304</v>
      </c>
      <c r="J829" s="50" t="n">
        <v>498.93</v>
      </c>
    </row>
    <row r="830" customFormat="false" ht="15" hidden="false" customHeight="false" outlineLevel="0" collapsed="false">
      <c r="A830" s="51"/>
      <c r="B830" s="51"/>
      <c r="C830" s="51"/>
      <c r="D830" s="52"/>
      <c r="E830" s="51"/>
      <c r="F830" s="51"/>
      <c r="G830" s="51"/>
      <c r="H830" s="53"/>
      <c r="I830" s="51"/>
      <c r="J830" s="51"/>
    </row>
    <row r="831" customFormat="false" ht="29.85" hidden="false" customHeight="true" outlineLevel="0" collapsed="false">
      <c r="A831" s="34" t="s">
        <v>269</v>
      </c>
      <c r="B831" s="34" t="s">
        <v>47</v>
      </c>
      <c r="C831" s="34" t="s">
        <v>48</v>
      </c>
      <c r="D831" s="35" t="s">
        <v>10</v>
      </c>
      <c r="E831" s="34" t="s">
        <v>288</v>
      </c>
      <c r="F831" s="34"/>
      <c r="G831" s="34" t="s">
        <v>49</v>
      </c>
      <c r="H831" s="36" t="s">
        <v>50</v>
      </c>
      <c r="I831" s="34" t="s">
        <v>51</v>
      </c>
      <c r="J831" s="34" t="s">
        <v>11</v>
      </c>
    </row>
    <row r="832" customFormat="false" ht="43.8" hidden="false" customHeight="true" outlineLevel="0" collapsed="false">
      <c r="A832" s="37" t="s">
        <v>289</v>
      </c>
      <c r="B832" s="37" t="s">
        <v>81</v>
      </c>
      <c r="C832" s="37" t="s">
        <v>60</v>
      </c>
      <c r="D832" s="38" t="s">
        <v>82</v>
      </c>
      <c r="E832" s="37" t="s">
        <v>328</v>
      </c>
      <c r="F832" s="37"/>
      <c r="G832" s="37" t="s">
        <v>62</v>
      </c>
      <c r="H832" s="39" t="n">
        <v>1</v>
      </c>
      <c r="I832" s="40" t="n">
        <v>223.81</v>
      </c>
      <c r="J832" s="40" t="n">
        <v>223.81</v>
      </c>
    </row>
    <row r="833" customFormat="false" ht="29.85" hidden="false" customHeight="true" outlineLevel="0" collapsed="false">
      <c r="A833" s="41" t="s">
        <v>291</v>
      </c>
      <c r="B833" s="41" t="s">
        <v>343</v>
      </c>
      <c r="C833" s="41" t="s">
        <v>60</v>
      </c>
      <c r="D833" s="42" t="s">
        <v>344</v>
      </c>
      <c r="E833" s="41" t="s">
        <v>294</v>
      </c>
      <c r="F833" s="41"/>
      <c r="G833" s="41" t="s">
        <v>319</v>
      </c>
      <c r="H833" s="43" t="n">
        <v>2.459</v>
      </c>
      <c r="I833" s="44" t="n">
        <v>20.37</v>
      </c>
      <c r="J833" s="44" t="n">
        <v>50.08</v>
      </c>
    </row>
    <row r="834" customFormat="false" ht="29.85" hidden="false" customHeight="true" outlineLevel="0" collapsed="false">
      <c r="A834" s="41" t="s">
        <v>291</v>
      </c>
      <c r="B834" s="41" t="s">
        <v>373</v>
      </c>
      <c r="C834" s="41" t="s">
        <v>60</v>
      </c>
      <c r="D834" s="42" t="s">
        <v>374</v>
      </c>
      <c r="E834" s="41" t="s">
        <v>294</v>
      </c>
      <c r="F834" s="41"/>
      <c r="G834" s="41" t="s">
        <v>319</v>
      </c>
      <c r="H834" s="43" t="n">
        <v>2.459</v>
      </c>
      <c r="I834" s="44" t="n">
        <v>20.7</v>
      </c>
      <c r="J834" s="44" t="n">
        <v>50.9</v>
      </c>
    </row>
    <row r="835" customFormat="false" ht="29.85" hidden="false" customHeight="true" outlineLevel="0" collapsed="false">
      <c r="A835" s="41" t="s">
        <v>291</v>
      </c>
      <c r="B835" s="41" t="s">
        <v>317</v>
      </c>
      <c r="C835" s="41" t="s">
        <v>60</v>
      </c>
      <c r="D835" s="42" t="s">
        <v>318</v>
      </c>
      <c r="E835" s="41" t="s">
        <v>294</v>
      </c>
      <c r="F835" s="41"/>
      <c r="G835" s="41" t="s">
        <v>319</v>
      </c>
      <c r="H835" s="43" t="n">
        <v>7.377</v>
      </c>
      <c r="I835" s="44" t="n">
        <v>16.37</v>
      </c>
      <c r="J835" s="44" t="n">
        <v>120.76</v>
      </c>
    </row>
    <row r="836" customFormat="false" ht="43.8" hidden="false" customHeight="true" outlineLevel="0" collapsed="false">
      <c r="A836" s="41" t="s">
        <v>291</v>
      </c>
      <c r="B836" s="41" t="s">
        <v>375</v>
      </c>
      <c r="C836" s="41" t="s">
        <v>60</v>
      </c>
      <c r="D836" s="42" t="s">
        <v>376</v>
      </c>
      <c r="E836" s="41" t="s">
        <v>308</v>
      </c>
      <c r="F836" s="41"/>
      <c r="G836" s="41" t="s">
        <v>309</v>
      </c>
      <c r="H836" s="43" t="n">
        <v>1.042</v>
      </c>
      <c r="I836" s="44" t="n">
        <v>1.32</v>
      </c>
      <c r="J836" s="44" t="n">
        <v>1.37</v>
      </c>
    </row>
    <row r="837" customFormat="false" ht="43.8" hidden="false" customHeight="true" outlineLevel="0" collapsed="false">
      <c r="A837" s="41" t="s">
        <v>291</v>
      </c>
      <c r="B837" s="41" t="s">
        <v>377</v>
      </c>
      <c r="C837" s="41" t="s">
        <v>60</v>
      </c>
      <c r="D837" s="42" t="s">
        <v>378</v>
      </c>
      <c r="E837" s="41" t="s">
        <v>308</v>
      </c>
      <c r="F837" s="41"/>
      <c r="G837" s="41" t="s">
        <v>312</v>
      </c>
      <c r="H837" s="43" t="n">
        <v>1.417</v>
      </c>
      <c r="I837" s="44" t="n">
        <v>0.5</v>
      </c>
      <c r="J837" s="44" t="n">
        <v>0.7</v>
      </c>
    </row>
    <row r="838" customFormat="false" ht="26.85" hidden="false" customHeight="false" outlineLevel="0" collapsed="false">
      <c r="A838" s="11"/>
      <c r="B838" s="11"/>
      <c r="C838" s="11"/>
      <c r="D838" s="12"/>
      <c r="E838" s="11" t="s">
        <v>298</v>
      </c>
      <c r="F838" s="45" t="n">
        <v>157.79</v>
      </c>
      <c r="G838" s="11" t="s">
        <v>299</v>
      </c>
      <c r="H838" s="46" t="n">
        <v>0</v>
      </c>
      <c r="I838" s="11" t="s">
        <v>300</v>
      </c>
      <c r="J838" s="45" t="n">
        <v>157.79</v>
      </c>
    </row>
    <row r="839" customFormat="false" ht="29.85" hidden="false" customHeight="true" outlineLevel="0" collapsed="false">
      <c r="A839" s="11"/>
      <c r="B839" s="11"/>
      <c r="C839" s="11"/>
      <c r="D839" s="12"/>
      <c r="E839" s="11" t="s">
        <v>301</v>
      </c>
      <c r="F839" s="45" t="n">
        <v>59.08</v>
      </c>
      <c r="G839" s="11"/>
      <c r="H839" s="47" t="s">
        <v>302</v>
      </c>
      <c r="I839" s="47"/>
      <c r="J839" s="45" t="n">
        <v>282.89</v>
      </c>
    </row>
    <row r="840" customFormat="false" ht="26.85" hidden="false" customHeight="false" outlineLevel="0" collapsed="false">
      <c r="A840" s="14"/>
      <c r="B840" s="14"/>
      <c r="C840" s="14"/>
      <c r="D840" s="48"/>
      <c r="E840" s="14"/>
      <c r="F840" s="14"/>
      <c r="G840" s="14" t="s">
        <v>303</v>
      </c>
      <c r="H840" s="49" t="n">
        <v>0.89</v>
      </c>
      <c r="I840" s="14" t="s">
        <v>304</v>
      </c>
      <c r="J840" s="50" t="n">
        <v>251.77</v>
      </c>
    </row>
    <row r="841" customFormat="false" ht="15" hidden="false" customHeight="false" outlineLevel="0" collapsed="false">
      <c r="A841" s="51"/>
      <c r="B841" s="51"/>
      <c r="C841" s="51"/>
      <c r="D841" s="52"/>
      <c r="E841" s="51"/>
      <c r="F841" s="51"/>
      <c r="G841" s="51"/>
      <c r="H841" s="53"/>
      <c r="I841" s="51"/>
      <c r="J841" s="51"/>
    </row>
    <row r="842" customFormat="false" ht="29.85" hidden="false" customHeight="true" outlineLevel="0" collapsed="false">
      <c r="A842" s="34" t="s">
        <v>270</v>
      </c>
      <c r="B842" s="34" t="s">
        <v>47</v>
      </c>
      <c r="C842" s="34" t="s">
        <v>48</v>
      </c>
      <c r="D842" s="35" t="s">
        <v>10</v>
      </c>
      <c r="E842" s="34" t="s">
        <v>288</v>
      </c>
      <c r="F842" s="34"/>
      <c r="G842" s="34" t="s">
        <v>49</v>
      </c>
      <c r="H842" s="36" t="s">
        <v>50</v>
      </c>
      <c r="I842" s="34" t="s">
        <v>51</v>
      </c>
      <c r="J842" s="34" t="s">
        <v>11</v>
      </c>
    </row>
    <row r="843" customFormat="false" ht="57.8" hidden="false" customHeight="true" outlineLevel="0" collapsed="false">
      <c r="A843" s="37" t="s">
        <v>289</v>
      </c>
      <c r="B843" s="37" t="s">
        <v>67</v>
      </c>
      <c r="C843" s="37" t="s">
        <v>60</v>
      </c>
      <c r="D843" s="38" t="s">
        <v>68</v>
      </c>
      <c r="E843" s="37" t="s">
        <v>328</v>
      </c>
      <c r="F843" s="37"/>
      <c r="G843" s="37" t="s">
        <v>69</v>
      </c>
      <c r="H843" s="39" t="n">
        <v>1</v>
      </c>
      <c r="I843" s="40" t="n">
        <v>75.28</v>
      </c>
      <c r="J843" s="40" t="n">
        <v>75.28</v>
      </c>
    </row>
    <row r="844" customFormat="false" ht="29.85" hidden="false" customHeight="true" outlineLevel="0" collapsed="false">
      <c r="A844" s="41" t="s">
        <v>291</v>
      </c>
      <c r="B844" s="41" t="s">
        <v>341</v>
      </c>
      <c r="C844" s="41" t="s">
        <v>60</v>
      </c>
      <c r="D844" s="42" t="s">
        <v>342</v>
      </c>
      <c r="E844" s="41" t="s">
        <v>294</v>
      </c>
      <c r="F844" s="41"/>
      <c r="G844" s="41" t="s">
        <v>319</v>
      </c>
      <c r="H844" s="43" t="n">
        <v>0.138</v>
      </c>
      <c r="I844" s="44" t="n">
        <v>16.82</v>
      </c>
      <c r="J844" s="44" t="n">
        <v>2.32</v>
      </c>
    </row>
    <row r="845" customFormat="false" ht="29.85" hidden="false" customHeight="true" outlineLevel="0" collapsed="false">
      <c r="A845" s="41" t="s">
        <v>291</v>
      </c>
      <c r="B845" s="41" t="s">
        <v>343</v>
      </c>
      <c r="C845" s="41" t="s">
        <v>60</v>
      </c>
      <c r="D845" s="42" t="s">
        <v>344</v>
      </c>
      <c r="E845" s="41" t="s">
        <v>294</v>
      </c>
      <c r="F845" s="41"/>
      <c r="G845" s="41" t="s">
        <v>319</v>
      </c>
      <c r="H845" s="43" t="n">
        <v>0.752</v>
      </c>
      <c r="I845" s="44" t="n">
        <v>20.37</v>
      </c>
      <c r="J845" s="44" t="n">
        <v>15.31</v>
      </c>
    </row>
    <row r="846" customFormat="false" ht="43.8" hidden="false" customHeight="true" outlineLevel="0" collapsed="false">
      <c r="A846" s="41" t="s">
        <v>291</v>
      </c>
      <c r="B846" s="41" t="s">
        <v>345</v>
      </c>
      <c r="C846" s="41" t="s">
        <v>60</v>
      </c>
      <c r="D846" s="42" t="s">
        <v>346</v>
      </c>
      <c r="E846" s="41" t="s">
        <v>328</v>
      </c>
      <c r="F846" s="41"/>
      <c r="G846" s="41" t="s">
        <v>69</v>
      </c>
      <c r="H846" s="43" t="n">
        <v>0.188</v>
      </c>
      <c r="I846" s="44" t="n">
        <v>204.3</v>
      </c>
      <c r="J846" s="44" t="n">
        <v>38.4</v>
      </c>
    </row>
    <row r="847" customFormat="false" ht="29.85" hidden="false" customHeight="true" outlineLevel="0" collapsed="false">
      <c r="A847" s="54" t="s">
        <v>324</v>
      </c>
      <c r="B847" s="54" t="s">
        <v>347</v>
      </c>
      <c r="C847" s="54" t="s">
        <v>60</v>
      </c>
      <c r="D847" s="55" t="s">
        <v>348</v>
      </c>
      <c r="E847" s="54" t="s">
        <v>327</v>
      </c>
      <c r="F847" s="54"/>
      <c r="G847" s="54" t="s">
        <v>349</v>
      </c>
      <c r="H847" s="56" t="n">
        <v>0.01</v>
      </c>
      <c r="I847" s="57" t="n">
        <v>7.83</v>
      </c>
      <c r="J847" s="57" t="n">
        <v>0.07</v>
      </c>
    </row>
    <row r="848" customFormat="false" ht="43.8" hidden="false" customHeight="true" outlineLevel="0" collapsed="false">
      <c r="A848" s="54" t="s">
        <v>324</v>
      </c>
      <c r="B848" s="54" t="s">
        <v>350</v>
      </c>
      <c r="C848" s="54" t="s">
        <v>60</v>
      </c>
      <c r="D848" s="55" t="s">
        <v>351</v>
      </c>
      <c r="E848" s="54" t="s">
        <v>352</v>
      </c>
      <c r="F848" s="54"/>
      <c r="G848" s="54" t="s">
        <v>295</v>
      </c>
      <c r="H848" s="56" t="n">
        <v>0.196</v>
      </c>
      <c r="I848" s="57" t="n">
        <v>16.9</v>
      </c>
      <c r="J848" s="57" t="n">
        <v>3.31</v>
      </c>
    </row>
    <row r="849" customFormat="false" ht="43.8" hidden="false" customHeight="true" outlineLevel="0" collapsed="false">
      <c r="A849" s="54" t="s">
        <v>324</v>
      </c>
      <c r="B849" s="54" t="s">
        <v>353</v>
      </c>
      <c r="C849" s="54" t="s">
        <v>60</v>
      </c>
      <c r="D849" s="55" t="s">
        <v>354</v>
      </c>
      <c r="E849" s="54" t="s">
        <v>352</v>
      </c>
      <c r="F849" s="54"/>
      <c r="G849" s="54" t="s">
        <v>295</v>
      </c>
      <c r="H849" s="56" t="n">
        <v>0.393</v>
      </c>
      <c r="I849" s="57" t="n">
        <v>26</v>
      </c>
      <c r="J849" s="57" t="n">
        <v>10.21</v>
      </c>
    </row>
    <row r="850" customFormat="false" ht="43.8" hidden="false" customHeight="true" outlineLevel="0" collapsed="false">
      <c r="A850" s="54" t="s">
        <v>324</v>
      </c>
      <c r="B850" s="54" t="s">
        <v>355</v>
      </c>
      <c r="C850" s="54" t="s">
        <v>60</v>
      </c>
      <c r="D850" s="55" t="s">
        <v>356</v>
      </c>
      <c r="E850" s="54" t="s">
        <v>352</v>
      </c>
      <c r="F850" s="54"/>
      <c r="G850" s="54" t="s">
        <v>295</v>
      </c>
      <c r="H850" s="56" t="n">
        <v>0.785</v>
      </c>
      <c r="I850" s="57" t="n">
        <v>6.5</v>
      </c>
      <c r="J850" s="57" t="n">
        <v>5.1</v>
      </c>
    </row>
    <row r="851" customFormat="false" ht="29.85" hidden="false" customHeight="true" outlineLevel="0" collapsed="false">
      <c r="A851" s="54" t="s">
        <v>324</v>
      </c>
      <c r="B851" s="54" t="s">
        <v>357</v>
      </c>
      <c r="C851" s="54" t="s">
        <v>60</v>
      </c>
      <c r="D851" s="55" t="s">
        <v>358</v>
      </c>
      <c r="E851" s="54" t="s">
        <v>327</v>
      </c>
      <c r="F851" s="54"/>
      <c r="G851" s="54" t="s">
        <v>73</v>
      </c>
      <c r="H851" s="56" t="n">
        <v>0.019</v>
      </c>
      <c r="I851" s="57" t="n">
        <v>29.82</v>
      </c>
      <c r="J851" s="57" t="n">
        <v>0.56</v>
      </c>
    </row>
    <row r="852" customFormat="false" ht="26.85" hidden="false" customHeight="false" outlineLevel="0" collapsed="false">
      <c r="A852" s="11"/>
      <c r="B852" s="11"/>
      <c r="C852" s="11"/>
      <c r="D852" s="12"/>
      <c r="E852" s="11" t="s">
        <v>298</v>
      </c>
      <c r="F852" s="45" t="n">
        <v>17.76</v>
      </c>
      <c r="G852" s="11" t="s">
        <v>299</v>
      </c>
      <c r="H852" s="46" t="n">
        <v>0</v>
      </c>
      <c r="I852" s="11" t="s">
        <v>300</v>
      </c>
      <c r="J852" s="45" t="n">
        <v>17.76</v>
      </c>
    </row>
    <row r="853" customFormat="false" ht="29.85" hidden="false" customHeight="true" outlineLevel="0" collapsed="false">
      <c r="A853" s="11"/>
      <c r="B853" s="11"/>
      <c r="C853" s="11"/>
      <c r="D853" s="12"/>
      <c r="E853" s="11" t="s">
        <v>301</v>
      </c>
      <c r="F853" s="45" t="n">
        <v>19.87</v>
      </c>
      <c r="G853" s="11"/>
      <c r="H853" s="47" t="s">
        <v>302</v>
      </c>
      <c r="I853" s="47"/>
      <c r="J853" s="45" t="n">
        <v>95.15</v>
      </c>
    </row>
    <row r="854" customFormat="false" ht="26.85" hidden="false" customHeight="false" outlineLevel="0" collapsed="false">
      <c r="A854" s="14"/>
      <c r="B854" s="14"/>
      <c r="C854" s="14"/>
      <c r="D854" s="48"/>
      <c r="E854" s="14"/>
      <c r="F854" s="14"/>
      <c r="G854" s="14" t="s">
        <v>303</v>
      </c>
      <c r="H854" s="49" t="n">
        <v>8.93</v>
      </c>
      <c r="I854" s="14" t="s">
        <v>304</v>
      </c>
      <c r="J854" s="50" t="n">
        <v>849.68</v>
      </c>
    </row>
    <row r="855" customFormat="false" ht="15" hidden="false" customHeight="false" outlineLevel="0" collapsed="false">
      <c r="A855" s="51"/>
      <c r="B855" s="51"/>
      <c r="C855" s="51"/>
      <c r="D855" s="52"/>
      <c r="E855" s="51"/>
      <c r="F855" s="51"/>
      <c r="G855" s="51"/>
      <c r="H855" s="53"/>
      <c r="I855" s="51"/>
      <c r="J855" s="51"/>
    </row>
    <row r="856" customFormat="false" ht="29.85" hidden="false" customHeight="true" outlineLevel="0" collapsed="false">
      <c r="A856" s="34" t="s">
        <v>271</v>
      </c>
      <c r="B856" s="34" t="s">
        <v>47</v>
      </c>
      <c r="C856" s="34" t="s">
        <v>48</v>
      </c>
      <c r="D856" s="35" t="s">
        <v>10</v>
      </c>
      <c r="E856" s="34" t="s">
        <v>288</v>
      </c>
      <c r="F856" s="34"/>
      <c r="G856" s="34" t="s">
        <v>49</v>
      </c>
      <c r="H856" s="36" t="s">
        <v>50</v>
      </c>
      <c r="I856" s="34" t="s">
        <v>51</v>
      </c>
      <c r="J856" s="34" t="s">
        <v>11</v>
      </c>
    </row>
    <row r="857" customFormat="false" ht="29.85" hidden="false" customHeight="true" outlineLevel="0" collapsed="false">
      <c r="A857" s="37" t="s">
        <v>289</v>
      </c>
      <c r="B857" s="37" t="s">
        <v>272</v>
      </c>
      <c r="C857" s="37" t="s">
        <v>60</v>
      </c>
      <c r="D857" s="38" t="s">
        <v>273</v>
      </c>
      <c r="E857" s="37" t="s">
        <v>305</v>
      </c>
      <c r="F857" s="37"/>
      <c r="G857" s="37" t="s">
        <v>62</v>
      </c>
      <c r="H857" s="39" t="n">
        <v>1</v>
      </c>
      <c r="I857" s="40" t="n">
        <v>24.31</v>
      </c>
      <c r="J857" s="40" t="n">
        <v>24.31</v>
      </c>
    </row>
    <row r="858" customFormat="false" ht="29.85" hidden="false" customHeight="true" outlineLevel="0" collapsed="false">
      <c r="A858" s="41" t="s">
        <v>291</v>
      </c>
      <c r="B858" s="41" t="s">
        <v>317</v>
      </c>
      <c r="C858" s="41" t="s">
        <v>60</v>
      </c>
      <c r="D858" s="42" t="s">
        <v>318</v>
      </c>
      <c r="E858" s="41" t="s">
        <v>294</v>
      </c>
      <c r="F858" s="41"/>
      <c r="G858" s="41" t="s">
        <v>319</v>
      </c>
      <c r="H858" s="43" t="n">
        <v>0.65</v>
      </c>
      <c r="I858" s="44" t="n">
        <v>16.37</v>
      </c>
      <c r="J858" s="44" t="n">
        <v>10.64</v>
      </c>
    </row>
    <row r="859" customFormat="false" ht="43.8" hidden="false" customHeight="true" outlineLevel="0" collapsed="false">
      <c r="A859" s="41" t="s">
        <v>291</v>
      </c>
      <c r="B859" s="41" t="s">
        <v>320</v>
      </c>
      <c r="C859" s="41" t="s">
        <v>60</v>
      </c>
      <c r="D859" s="42" t="s">
        <v>321</v>
      </c>
      <c r="E859" s="41" t="s">
        <v>308</v>
      </c>
      <c r="F859" s="41"/>
      <c r="G859" s="41" t="s">
        <v>309</v>
      </c>
      <c r="H859" s="43" t="n">
        <v>0.274</v>
      </c>
      <c r="I859" s="44" t="n">
        <v>24.71</v>
      </c>
      <c r="J859" s="44" t="n">
        <v>6.77</v>
      </c>
    </row>
    <row r="860" customFormat="false" ht="43.8" hidden="false" customHeight="true" outlineLevel="0" collapsed="false">
      <c r="A860" s="41" t="s">
        <v>291</v>
      </c>
      <c r="B860" s="41" t="s">
        <v>322</v>
      </c>
      <c r="C860" s="41" t="s">
        <v>60</v>
      </c>
      <c r="D860" s="42" t="s">
        <v>323</v>
      </c>
      <c r="E860" s="41" t="s">
        <v>308</v>
      </c>
      <c r="F860" s="41"/>
      <c r="G860" s="41" t="s">
        <v>312</v>
      </c>
      <c r="H860" s="43" t="n">
        <v>0.254</v>
      </c>
      <c r="I860" s="44" t="n">
        <v>18.63</v>
      </c>
      <c r="J860" s="44" t="n">
        <v>4.73</v>
      </c>
    </row>
    <row r="861" customFormat="false" ht="29.85" hidden="false" customHeight="true" outlineLevel="0" collapsed="false">
      <c r="A861" s="41" t="s">
        <v>291</v>
      </c>
      <c r="B861" s="41" t="s">
        <v>673</v>
      </c>
      <c r="C861" s="41" t="s">
        <v>60</v>
      </c>
      <c r="D861" s="42" t="s">
        <v>674</v>
      </c>
      <c r="E861" s="41" t="s">
        <v>305</v>
      </c>
      <c r="F861" s="41"/>
      <c r="G861" s="41" t="s">
        <v>62</v>
      </c>
      <c r="H861" s="43" t="n">
        <v>1</v>
      </c>
      <c r="I861" s="44" t="n">
        <v>2.17</v>
      </c>
      <c r="J861" s="44" t="n">
        <v>2.17</v>
      </c>
    </row>
    <row r="862" customFormat="false" ht="26.85" hidden="false" customHeight="false" outlineLevel="0" collapsed="false">
      <c r="A862" s="11"/>
      <c r="B862" s="11"/>
      <c r="C862" s="11"/>
      <c r="D862" s="12"/>
      <c r="E862" s="11" t="s">
        <v>298</v>
      </c>
      <c r="F862" s="45" t="n">
        <v>14.67</v>
      </c>
      <c r="G862" s="11" t="s">
        <v>299</v>
      </c>
      <c r="H862" s="46" t="n">
        <v>0</v>
      </c>
      <c r="I862" s="11" t="s">
        <v>300</v>
      </c>
      <c r="J862" s="45" t="n">
        <v>14.67</v>
      </c>
    </row>
    <row r="863" customFormat="false" ht="29.85" hidden="false" customHeight="true" outlineLevel="0" collapsed="false">
      <c r="A863" s="11"/>
      <c r="B863" s="11"/>
      <c r="C863" s="11"/>
      <c r="D863" s="12"/>
      <c r="E863" s="11" t="s">
        <v>301</v>
      </c>
      <c r="F863" s="45" t="n">
        <v>6.41</v>
      </c>
      <c r="G863" s="11"/>
      <c r="H863" s="47" t="s">
        <v>302</v>
      </c>
      <c r="I863" s="47"/>
      <c r="J863" s="45" t="n">
        <v>30.72</v>
      </c>
    </row>
    <row r="864" customFormat="false" ht="26.85" hidden="false" customHeight="false" outlineLevel="0" collapsed="false">
      <c r="A864" s="14"/>
      <c r="B864" s="14"/>
      <c r="C864" s="14"/>
      <c r="D864" s="48"/>
      <c r="E864" s="14"/>
      <c r="F864" s="14"/>
      <c r="G864" s="14" t="s">
        <v>303</v>
      </c>
      <c r="H864" s="49" t="n">
        <v>17.15</v>
      </c>
      <c r="I864" s="14" t="s">
        <v>304</v>
      </c>
      <c r="J864" s="50" t="n">
        <v>526.84</v>
      </c>
    </row>
    <row r="865" customFormat="false" ht="15" hidden="false" customHeight="false" outlineLevel="0" collapsed="false">
      <c r="A865" s="51"/>
      <c r="B865" s="51"/>
      <c r="C865" s="51"/>
      <c r="D865" s="52"/>
      <c r="E865" s="51"/>
      <c r="F865" s="51"/>
      <c r="G865" s="51"/>
      <c r="H865" s="53"/>
      <c r="I865" s="51"/>
      <c r="J865" s="51"/>
    </row>
    <row r="866" customFormat="false" ht="29.85" hidden="false" customHeight="true" outlineLevel="0" collapsed="false">
      <c r="A866" s="34" t="s">
        <v>274</v>
      </c>
      <c r="B866" s="34" t="s">
        <v>47</v>
      </c>
      <c r="C866" s="34" t="s">
        <v>48</v>
      </c>
      <c r="D866" s="35" t="s">
        <v>10</v>
      </c>
      <c r="E866" s="34" t="s">
        <v>288</v>
      </c>
      <c r="F866" s="34"/>
      <c r="G866" s="34" t="s">
        <v>49</v>
      </c>
      <c r="H866" s="36" t="s">
        <v>50</v>
      </c>
      <c r="I866" s="34" t="s">
        <v>51</v>
      </c>
      <c r="J866" s="34" t="s">
        <v>11</v>
      </c>
    </row>
    <row r="867" customFormat="false" ht="43.8" hidden="false" customHeight="true" outlineLevel="0" collapsed="false">
      <c r="A867" s="37" t="s">
        <v>289</v>
      </c>
      <c r="B867" s="37" t="s">
        <v>93</v>
      </c>
      <c r="C867" s="37" t="s">
        <v>60</v>
      </c>
      <c r="D867" s="38" t="s">
        <v>94</v>
      </c>
      <c r="E867" s="37" t="s">
        <v>328</v>
      </c>
      <c r="F867" s="37"/>
      <c r="G867" s="37" t="s">
        <v>69</v>
      </c>
      <c r="H867" s="39" t="n">
        <v>1</v>
      </c>
      <c r="I867" s="40" t="n">
        <v>25.97</v>
      </c>
      <c r="J867" s="40" t="n">
        <v>25.97</v>
      </c>
    </row>
    <row r="868" customFormat="false" ht="29.85" hidden="false" customHeight="true" outlineLevel="0" collapsed="false">
      <c r="A868" s="41" t="s">
        <v>291</v>
      </c>
      <c r="B868" s="41" t="s">
        <v>373</v>
      </c>
      <c r="C868" s="41" t="s">
        <v>60</v>
      </c>
      <c r="D868" s="42" t="s">
        <v>374</v>
      </c>
      <c r="E868" s="41" t="s">
        <v>294</v>
      </c>
      <c r="F868" s="41"/>
      <c r="G868" s="41" t="s">
        <v>319</v>
      </c>
      <c r="H868" s="43" t="n">
        <v>0.2718</v>
      </c>
      <c r="I868" s="44" t="n">
        <v>20.7</v>
      </c>
      <c r="J868" s="44" t="n">
        <v>5.62</v>
      </c>
    </row>
    <row r="869" customFormat="false" ht="29.85" hidden="false" customHeight="true" outlineLevel="0" collapsed="false">
      <c r="A869" s="41" t="s">
        <v>291</v>
      </c>
      <c r="B869" s="41" t="s">
        <v>317</v>
      </c>
      <c r="C869" s="41" t="s">
        <v>60</v>
      </c>
      <c r="D869" s="42" t="s">
        <v>318</v>
      </c>
      <c r="E869" s="41" t="s">
        <v>294</v>
      </c>
      <c r="F869" s="41"/>
      <c r="G869" s="41" t="s">
        <v>319</v>
      </c>
      <c r="H869" s="43" t="n">
        <v>0.0741</v>
      </c>
      <c r="I869" s="44" t="n">
        <v>16.37</v>
      </c>
      <c r="J869" s="44" t="n">
        <v>1.21</v>
      </c>
    </row>
    <row r="870" customFormat="false" ht="43.8" hidden="false" customHeight="true" outlineLevel="0" collapsed="false">
      <c r="A870" s="41" t="s">
        <v>291</v>
      </c>
      <c r="B870" s="41" t="s">
        <v>392</v>
      </c>
      <c r="C870" s="41" t="s">
        <v>60</v>
      </c>
      <c r="D870" s="42" t="s">
        <v>393</v>
      </c>
      <c r="E870" s="41" t="s">
        <v>328</v>
      </c>
      <c r="F870" s="41"/>
      <c r="G870" s="41" t="s">
        <v>62</v>
      </c>
      <c r="H870" s="43" t="n">
        <v>0.0565</v>
      </c>
      <c r="I870" s="44" t="n">
        <v>338.85</v>
      </c>
      <c r="J870" s="44" t="n">
        <v>19.14</v>
      </c>
    </row>
    <row r="871" customFormat="false" ht="26.85" hidden="false" customHeight="false" outlineLevel="0" collapsed="false">
      <c r="A871" s="11"/>
      <c r="B871" s="11"/>
      <c r="C871" s="11"/>
      <c r="D871" s="12"/>
      <c r="E871" s="11" t="s">
        <v>298</v>
      </c>
      <c r="F871" s="45" t="n">
        <v>7.13</v>
      </c>
      <c r="G871" s="11" t="s">
        <v>299</v>
      </c>
      <c r="H871" s="46" t="n">
        <v>0</v>
      </c>
      <c r="I871" s="11" t="s">
        <v>300</v>
      </c>
      <c r="J871" s="45" t="n">
        <v>7.13</v>
      </c>
    </row>
    <row r="872" customFormat="false" ht="29.85" hidden="false" customHeight="true" outlineLevel="0" collapsed="false">
      <c r="A872" s="11"/>
      <c r="B872" s="11"/>
      <c r="C872" s="11"/>
      <c r="D872" s="12"/>
      <c r="E872" s="11" t="s">
        <v>301</v>
      </c>
      <c r="F872" s="45" t="n">
        <v>6.85</v>
      </c>
      <c r="G872" s="11"/>
      <c r="H872" s="47" t="s">
        <v>302</v>
      </c>
      <c r="I872" s="47"/>
      <c r="J872" s="45" t="n">
        <v>32.82</v>
      </c>
    </row>
    <row r="873" customFormat="false" ht="26.85" hidden="false" customHeight="false" outlineLevel="0" collapsed="false">
      <c r="A873" s="14"/>
      <c r="B873" s="14"/>
      <c r="C873" s="14"/>
      <c r="D873" s="48"/>
      <c r="E873" s="14"/>
      <c r="F873" s="14"/>
      <c r="G873" s="14" t="s">
        <v>303</v>
      </c>
      <c r="H873" s="49" t="n">
        <v>37.5</v>
      </c>
      <c r="I873" s="14" t="s">
        <v>304</v>
      </c>
      <c r="J873" s="50" t="n">
        <v>1230.75</v>
      </c>
    </row>
    <row r="874" customFormat="false" ht="15" hidden="false" customHeight="false" outlineLevel="0" collapsed="false">
      <c r="A874" s="51"/>
      <c r="B874" s="51"/>
      <c r="C874" s="51"/>
      <c r="D874" s="52"/>
      <c r="E874" s="51"/>
      <c r="F874" s="51"/>
      <c r="G874" s="51"/>
      <c r="H874" s="53"/>
      <c r="I874" s="51"/>
      <c r="J874" s="51"/>
    </row>
    <row r="875" customFormat="false" ht="29.85" hidden="false" customHeight="true" outlineLevel="0" collapsed="false">
      <c r="A875" s="34" t="s">
        <v>275</v>
      </c>
      <c r="B875" s="34" t="s">
        <v>47</v>
      </c>
      <c r="C875" s="34" t="s">
        <v>48</v>
      </c>
      <c r="D875" s="35" t="s">
        <v>10</v>
      </c>
      <c r="E875" s="34" t="s">
        <v>288</v>
      </c>
      <c r="F875" s="34"/>
      <c r="G875" s="34" t="s">
        <v>49</v>
      </c>
      <c r="H875" s="36" t="s">
        <v>50</v>
      </c>
      <c r="I875" s="34" t="s">
        <v>51</v>
      </c>
      <c r="J875" s="34" t="s">
        <v>11</v>
      </c>
    </row>
    <row r="876" customFormat="false" ht="43.8" hidden="false" customHeight="true" outlineLevel="0" collapsed="false">
      <c r="A876" s="37" t="s">
        <v>289</v>
      </c>
      <c r="B876" s="37" t="s">
        <v>96</v>
      </c>
      <c r="C876" s="37" t="s">
        <v>60</v>
      </c>
      <c r="D876" s="38" t="s">
        <v>97</v>
      </c>
      <c r="E876" s="37" t="s">
        <v>385</v>
      </c>
      <c r="F876" s="37"/>
      <c r="G876" s="37" t="s">
        <v>69</v>
      </c>
      <c r="H876" s="39" t="n">
        <v>1</v>
      </c>
      <c r="I876" s="40" t="n">
        <v>30</v>
      </c>
      <c r="J876" s="40" t="n">
        <v>30</v>
      </c>
    </row>
    <row r="877" customFormat="false" ht="43.8" hidden="false" customHeight="true" outlineLevel="0" collapsed="false">
      <c r="A877" s="41" t="s">
        <v>291</v>
      </c>
      <c r="B877" s="41" t="s">
        <v>394</v>
      </c>
      <c r="C877" s="41" t="s">
        <v>60</v>
      </c>
      <c r="D877" s="42" t="s">
        <v>395</v>
      </c>
      <c r="E877" s="41" t="s">
        <v>294</v>
      </c>
      <c r="F877" s="41"/>
      <c r="G877" s="41" t="s">
        <v>62</v>
      </c>
      <c r="H877" s="43" t="n">
        <v>0.031</v>
      </c>
      <c r="I877" s="44" t="n">
        <v>625.41</v>
      </c>
      <c r="J877" s="44" t="n">
        <v>19.38</v>
      </c>
    </row>
    <row r="878" customFormat="false" ht="29.85" hidden="false" customHeight="true" outlineLevel="0" collapsed="false">
      <c r="A878" s="41" t="s">
        <v>291</v>
      </c>
      <c r="B878" s="41" t="s">
        <v>373</v>
      </c>
      <c r="C878" s="41" t="s">
        <v>60</v>
      </c>
      <c r="D878" s="42" t="s">
        <v>374</v>
      </c>
      <c r="E878" s="41" t="s">
        <v>294</v>
      </c>
      <c r="F878" s="41"/>
      <c r="G878" s="41" t="s">
        <v>319</v>
      </c>
      <c r="H878" s="43" t="n">
        <v>0.298</v>
      </c>
      <c r="I878" s="44" t="n">
        <v>20.7</v>
      </c>
      <c r="J878" s="44" t="n">
        <v>6.16</v>
      </c>
    </row>
    <row r="879" customFormat="false" ht="29.85" hidden="false" customHeight="true" outlineLevel="0" collapsed="false">
      <c r="A879" s="41" t="s">
        <v>291</v>
      </c>
      <c r="B879" s="41" t="s">
        <v>317</v>
      </c>
      <c r="C879" s="41" t="s">
        <v>60</v>
      </c>
      <c r="D879" s="42" t="s">
        <v>318</v>
      </c>
      <c r="E879" s="41" t="s">
        <v>294</v>
      </c>
      <c r="F879" s="41"/>
      <c r="G879" s="41" t="s">
        <v>319</v>
      </c>
      <c r="H879" s="43" t="n">
        <v>0.149</v>
      </c>
      <c r="I879" s="44" t="n">
        <v>16.37</v>
      </c>
      <c r="J879" s="44" t="n">
        <v>2.43</v>
      </c>
    </row>
    <row r="880" customFormat="false" ht="29.85" hidden="false" customHeight="true" outlineLevel="0" collapsed="false">
      <c r="A880" s="54" t="s">
        <v>324</v>
      </c>
      <c r="B880" s="54" t="s">
        <v>396</v>
      </c>
      <c r="C880" s="54" t="s">
        <v>60</v>
      </c>
      <c r="D880" s="55" t="s">
        <v>397</v>
      </c>
      <c r="E880" s="54" t="s">
        <v>327</v>
      </c>
      <c r="F880" s="54"/>
      <c r="G880" s="54" t="s">
        <v>110</v>
      </c>
      <c r="H880" s="56" t="n">
        <v>1.67</v>
      </c>
      <c r="I880" s="57" t="n">
        <v>1.22</v>
      </c>
      <c r="J880" s="57" t="n">
        <v>2.03</v>
      </c>
    </row>
    <row r="881" customFormat="false" ht="26.85" hidden="false" customHeight="false" outlineLevel="0" collapsed="false">
      <c r="A881" s="11"/>
      <c r="B881" s="11"/>
      <c r="C881" s="11"/>
      <c r="D881" s="12"/>
      <c r="E881" s="11" t="s">
        <v>298</v>
      </c>
      <c r="F881" s="45" t="n">
        <v>7.71</v>
      </c>
      <c r="G881" s="11" t="s">
        <v>299</v>
      </c>
      <c r="H881" s="46" t="n">
        <v>0</v>
      </c>
      <c r="I881" s="11" t="s">
        <v>300</v>
      </c>
      <c r="J881" s="45" t="n">
        <v>7.71</v>
      </c>
    </row>
    <row r="882" customFormat="false" ht="29.85" hidden="false" customHeight="true" outlineLevel="0" collapsed="false">
      <c r="A882" s="11"/>
      <c r="B882" s="11"/>
      <c r="C882" s="11"/>
      <c r="D882" s="12"/>
      <c r="E882" s="11" t="s">
        <v>301</v>
      </c>
      <c r="F882" s="45" t="n">
        <v>7.92</v>
      </c>
      <c r="G882" s="11"/>
      <c r="H882" s="47" t="s">
        <v>302</v>
      </c>
      <c r="I882" s="47"/>
      <c r="J882" s="45" t="n">
        <v>37.92</v>
      </c>
    </row>
    <row r="883" customFormat="false" ht="26.85" hidden="false" customHeight="false" outlineLevel="0" collapsed="false">
      <c r="A883" s="14"/>
      <c r="B883" s="14"/>
      <c r="C883" s="14"/>
      <c r="D883" s="48"/>
      <c r="E883" s="14"/>
      <c r="F883" s="14"/>
      <c r="G883" s="14" t="s">
        <v>303</v>
      </c>
      <c r="H883" s="49" t="n">
        <v>37.5</v>
      </c>
      <c r="I883" s="14" t="s">
        <v>304</v>
      </c>
      <c r="J883" s="50" t="n">
        <v>1422</v>
      </c>
    </row>
    <row r="884" customFormat="false" ht="15" hidden="false" customHeight="false" outlineLevel="0" collapsed="false">
      <c r="A884" s="51"/>
      <c r="B884" s="51"/>
      <c r="C884" s="51"/>
      <c r="D884" s="52"/>
      <c r="E884" s="51"/>
      <c r="F884" s="51"/>
      <c r="G884" s="51"/>
      <c r="H884" s="53"/>
      <c r="I884" s="51"/>
      <c r="J884" s="51"/>
    </row>
    <row r="885" customFormat="false" ht="15" hidden="false" customHeight="false" outlineLevel="0" collapsed="false">
      <c r="A885" s="30" t="s">
        <v>41</v>
      </c>
      <c r="B885" s="30"/>
      <c r="C885" s="30"/>
      <c r="D885" s="31" t="s">
        <v>42</v>
      </c>
      <c r="E885" s="30"/>
      <c r="F885" s="30"/>
      <c r="G885" s="30"/>
      <c r="H885" s="32"/>
      <c r="I885" s="30"/>
      <c r="J885" s="33" t="n">
        <v>14597.89</v>
      </c>
    </row>
    <row r="886" customFormat="false" ht="29.85" hidden="false" customHeight="true" outlineLevel="0" collapsed="false">
      <c r="A886" s="34" t="s">
        <v>276</v>
      </c>
      <c r="B886" s="34" t="s">
        <v>47</v>
      </c>
      <c r="C886" s="34" t="s">
        <v>48</v>
      </c>
      <c r="D886" s="35" t="s">
        <v>10</v>
      </c>
      <c r="E886" s="34" t="s">
        <v>288</v>
      </c>
      <c r="F886" s="34"/>
      <c r="G886" s="34" t="s">
        <v>49</v>
      </c>
      <c r="H886" s="36" t="s">
        <v>50</v>
      </c>
      <c r="I886" s="34" t="s">
        <v>51</v>
      </c>
      <c r="J886" s="34" t="s">
        <v>11</v>
      </c>
    </row>
    <row r="887" customFormat="false" ht="43.8" hidden="false" customHeight="true" outlineLevel="0" collapsed="false">
      <c r="A887" s="37" t="s">
        <v>289</v>
      </c>
      <c r="B887" s="37" t="s">
        <v>277</v>
      </c>
      <c r="C887" s="37" t="s">
        <v>60</v>
      </c>
      <c r="D887" s="38" t="s">
        <v>278</v>
      </c>
      <c r="E887" s="37" t="s">
        <v>675</v>
      </c>
      <c r="F887" s="37"/>
      <c r="G887" s="37" t="s">
        <v>110</v>
      </c>
      <c r="H887" s="39" t="n">
        <v>1</v>
      </c>
      <c r="I887" s="40" t="n">
        <v>106.73</v>
      </c>
      <c r="J887" s="40" t="n">
        <v>106.73</v>
      </c>
    </row>
    <row r="888" customFormat="false" ht="29.85" hidden="false" customHeight="true" outlineLevel="0" collapsed="false">
      <c r="A888" s="41" t="s">
        <v>291</v>
      </c>
      <c r="B888" s="41" t="s">
        <v>426</v>
      </c>
      <c r="C888" s="41" t="s">
        <v>60</v>
      </c>
      <c r="D888" s="42" t="s">
        <v>427</v>
      </c>
      <c r="E888" s="41" t="s">
        <v>294</v>
      </c>
      <c r="F888" s="41"/>
      <c r="G888" s="41" t="s">
        <v>319</v>
      </c>
      <c r="H888" s="43" t="n">
        <v>0.778</v>
      </c>
      <c r="I888" s="44" t="n">
        <v>16.96</v>
      </c>
      <c r="J888" s="44" t="n">
        <v>13.19</v>
      </c>
    </row>
    <row r="889" customFormat="false" ht="29.85" hidden="false" customHeight="true" outlineLevel="0" collapsed="false">
      <c r="A889" s="41" t="s">
        <v>291</v>
      </c>
      <c r="B889" s="41" t="s">
        <v>424</v>
      </c>
      <c r="C889" s="41" t="s">
        <v>60</v>
      </c>
      <c r="D889" s="42" t="s">
        <v>425</v>
      </c>
      <c r="E889" s="41" t="s">
        <v>294</v>
      </c>
      <c r="F889" s="41"/>
      <c r="G889" s="41" t="s">
        <v>319</v>
      </c>
      <c r="H889" s="43" t="n">
        <v>0.948</v>
      </c>
      <c r="I889" s="44" t="n">
        <v>22.07</v>
      </c>
      <c r="J889" s="44" t="n">
        <v>20.92</v>
      </c>
    </row>
    <row r="890" customFormat="false" ht="43.8" hidden="false" customHeight="true" outlineLevel="0" collapsed="false">
      <c r="A890" s="54" t="s">
        <v>324</v>
      </c>
      <c r="B890" s="54" t="s">
        <v>676</v>
      </c>
      <c r="C890" s="54" t="s">
        <v>60</v>
      </c>
      <c r="D890" s="55" t="s">
        <v>677</v>
      </c>
      <c r="E890" s="54" t="s">
        <v>327</v>
      </c>
      <c r="F890" s="54"/>
      <c r="G890" s="54" t="s">
        <v>154</v>
      </c>
      <c r="H890" s="56" t="n">
        <v>3.273</v>
      </c>
      <c r="I890" s="57" t="n">
        <v>0.61</v>
      </c>
      <c r="J890" s="57" t="n">
        <v>1.99</v>
      </c>
    </row>
    <row r="891" customFormat="false" ht="29.85" hidden="false" customHeight="true" outlineLevel="0" collapsed="false">
      <c r="A891" s="54" t="s">
        <v>324</v>
      </c>
      <c r="B891" s="54" t="s">
        <v>678</v>
      </c>
      <c r="C891" s="54" t="s">
        <v>60</v>
      </c>
      <c r="D891" s="55" t="s">
        <v>679</v>
      </c>
      <c r="E891" s="54" t="s">
        <v>327</v>
      </c>
      <c r="F891" s="54"/>
      <c r="G891" s="54" t="s">
        <v>73</v>
      </c>
      <c r="H891" s="56" t="n">
        <v>0.004</v>
      </c>
      <c r="I891" s="57" t="n">
        <v>41.47</v>
      </c>
      <c r="J891" s="57" t="n">
        <v>0.16</v>
      </c>
    </row>
    <row r="892" customFormat="false" ht="29.85" hidden="false" customHeight="true" outlineLevel="0" collapsed="false">
      <c r="A892" s="54" t="s">
        <v>324</v>
      </c>
      <c r="B892" s="54" t="s">
        <v>680</v>
      </c>
      <c r="C892" s="54" t="s">
        <v>60</v>
      </c>
      <c r="D892" s="55" t="s">
        <v>681</v>
      </c>
      <c r="E892" s="54" t="s">
        <v>327</v>
      </c>
      <c r="F892" s="54"/>
      <c r="G892" s="54" t="s">
        <v>154</v>
      </c>
      <c r="H892" s="56" t="n">
        <v>1.091</v>
      </c>
      <c r="I892" s="57" t="n">
        <v>10.21</v>
      </c>
      <c r="J892" s="57" t="n">
        <v>11.13</v>
      </c>
    </row>
    <row r="893" customFormat="false" ht="29.85" hidden="false" customHeight="true" outlineLevel="0" collapsed="false">
      <c r="A893" s="54" t="s">
        <v>324</v>
      </c>
      <c r="B893" s="54" t="s">
        <v>682</v>
      </c>
      <c r="C893" s="54" t="s">
        <v>60</v>
      </c>
      <c r="D893" s="55" t="s">
        <v>683</v>
      </c>
      <c r="E893" s="54" t="s">
        <v>327</v>
      </c>
      <c r="F893" s="54"/>
      <c r="G893" s="54" t="s">
        <v>110</v>
      </c>
      <c r="H893" s="56" t="n">
        <v>1.029</v>
      </c>
      <c r="I893" s="57" t="n">
        <v>57.67</v>
      </c>
      <c r="J893" s="57" t="n">
        <v>59.34</v>
      </c>
    </row>
    <row r="894" customFormat="false" ht="26.85" hidden="false" customHeight="false" outlineLevel="0" collapsed="false">
      <c r="A894" s="11"/>
      <c r="B894" s="11"/>
      <c r="C894" s="11"/>
      <c r="D894" s="12"/>
      <c r="E894" s="11" t="s">
        <v>298</v>
      </c>
      <c r="F894" s="45" t="n">
        <v>24.9</v>
      </c>
      <c r="G894" s="11" t="s">
        <v>299</v>
      </c>
      <c r="H894" s="46" t="n">
        <v>0</v>
      </c>
      <c r="I894" s="11" t="s">
        <v>300</v>
      </c>
      <c r="J894" s="45" t="n">
        <v>24.9</v>
      </c>
    </row>
    <row r="895" customFormat="false" ht="29.85" hidden="false" customHeight="true" outlineLevel="0" collapsed="false">
      <c r="A895" s="11"/>
      <c r="B895" s="11"/>
      <c r="C895" s="11"/>
      <c r="D895" s="12"/>
      <c r="E895" s="11" t="s">
        <v>301</v>
      </c>
      <c r="F895" s="45" t="n">
        <v>28.17</v>
      </c>
      <c r="G895" s="11"/>
      <c r="H895" s="47" t="s">
        <v>302</v>
      </c>
      <c r="I895" s="47"/>
      <c r="J895" s="45" t="n">
        <v>134.9</v>
      </c>
    </row>
    <row r="896" customFormat="false" ht="26.85" hidden="false" customHeight="false" outlineLevel="0" collapsed="false">
      <c r="A896" s="14"/>
      <c r="B896" s="14"/>
      <c r="C896" s="14"/>
      <c r="D896" s="48"/>
      <c r="E896" s="14"/>
      <c r="F896" s="14"/>
      <c r="G896" s="14" t="s">
        <v>303</v>
      </c>
      <c r="H896" s="49" t="n">
        <v>90.9</v>
      </c>
      <c r="I896" s="14" t="s">
        <v>304</v>
      </c>
      <c r="J896" s="50" t="n">
        <v>12262.41</v>
      </c>
    </row>
    <row r="897" customFormat="false" ht="15" hidden="false" customHeight="false" outlineLevel="0" collapsed="false">
      <c r="A897" s="51"/>
      <c r="B897" s="51"/>
      <c r="C897" s="51"/>
      <c r="D897" s="52"/>
      <c r="E897" s="51"/>
      <c r="F897" s="51"/>
      <c r="G897" s="51"/>
      <c r="H897" s="53"/>
      <c r="I897" s="51"/>
      <c r="J897" s="51"/>
    </row>
    <row r="898" customFormat="false" ht="29.85" hidden="false" customHeight="true" outlineLevel="0" collapsed="false">
      <c r="A898" s="34" t="s">
        <v>279</v>
      </c>
      <c r="B898" s="34" t="s">
        <v>47</v>
      </c>
      <c r="C898" s="34" t="s">
        <v>48</v>
      </c>
      <c r="D898" s="35" t="s">
        <v>10</v>
      </c>
      <c r="E898" s="34" t="s">
        <v>288</v>
      </c>
      <c r="F898" s="34"/>
      <c r="G898" s="34" t="s">
        <v>49</v>
      </c>
      <c r="H898" s="36" t="s">
        <v>50</v>
      </c>
      <c r="I898" s="34" t="s">
        <v>51</v>
      </c>
      <c r="J898" s="34" t="s">
        <v>11</v>
      </c>
    </row>
    <row r="899" customFormat="false" ht="29.85" hidden="false" customHeight="true" outlineLevel="0" collapsed="false">
      <c r="A899" s="37" t="s">
        <v>289</v>
      </c>
      <c r="B899" s="37" t="s">
        <v>280</v>
      </c>
      <c r="C899" s="37" t="s">
        <v>60</v>
      </c>
      <c r="D899" s="38" t="s">
        <v>281</v>
      </c>
      <c r="E899" s="37" t="s">
        <v>294</v>
      </c>
      <c r="F899" s="37"/>
      <c r="G899" s="37" t="s">
        <v>69</v>
      </c>
      <c r="H899" s="39" t="n">
        <v>1</v>
      </c>
      <c r="I899" s="40" t="n">
        <v>1.51</v>
      </c>
      <c r="J899" s="40" t="n">
        <v>1.51</v>
      </c>
    </row>
    <row r="900" customFormat="false" ht="29.85" hidden="false" customHeight="true" outlineLevel="0" collapsed="false">
      <c r="A900" s="41" t="s">
        <v>291</v>
      </c>
      <c r="B900" s="41" t="s">
        <v>317</v>
      </c>
      <c r="C900" s="41" t="s">
        <v>60</v>
      </c>
      <c r="D900" s="42" t="s">
        <v>318</v>
      </c>
      <c r="E900" s="41" t="s">
        <v>294</v>
      </c>
      <c r="F900" s="41"/>
      <c r="G900" s="41" t="s">
        <v>319</v>
      </c>
      <c r="H900" s="43" t="n">
        <v>0.089</v>
      </c>
      <c r="I900" s="44" t="n">
        <v>16.37</v>
      </c>
      <c r="J900" s="44" t="n">
        <v>1.45</v>
      </c>
    </row>
    <row r="901" customFormat="false" ht="57.8" hidden="false" customHeight="true" outlineLevel="0" collapsed="false">
      <c r="A901" s="41" t="s">
        <v>291</v>
      </c>
      <c r="B901" s="41" t="s">
        <v>684</v>
      </c>
      <c r="C901" s="41" t="s">
        <v>60</v>
      </c>
      <c r="D901" s="42" t="s">
        <v>685</v>
      </c>
      <c r="E901" s="41" t="s">
        <v>308</v>
      </c>
      <c r="F901" s="41"/>
      <c r="G901" s="41" t="s">
        <v>309</v>
      </c>
      <c r="H901" s="43" t="n">
        <v>0.015</v>
      </c>
      <c r="I901" s="44" t="n">
        <v>4.45</v>
      </c>
      <c r="J901" s="44" t="n">
        <v>0.06</v>
      </c>
    </row>
    <row r="902" customFormat="false" ht="26.85" hidden="false" customHeight="false" outlineLevel="0" collapsed="false">
      <c r="A902" s="11"/>
      <c r="B902" s="11"/>
      <c r="C902" s="11"/>
      <c r="D902" s="12"/>
      <c r="E902" s="11" t="s">
        <v>298</v>
      </c>
      <c r="F902" s="45" t="n">
        <v>0.99</v>
      </c>
      <c r="G902" s="11" t="s">
        <v>299</v>
      </c>
      <c r="H902" s="46" t="n">
        <v>0</v>
      </c>
      <c r="I902" s="11" t="s">
        <v>300</v>
      </c>
      <c r="J902" s="45" t="n">
        <v>0.99</v>
      </c>
    </row>
    <row r="903" customFormat="false" ht="29.85" hidden="false" customHeight="true" outlineLevel="0" collapsed="false">
      <c r="A903" s="11"/>
      <c r="B903" s="11"/>
      <c r="C903" s="11"/>
      <c r="D903" s="12"/>
      <c r="E903" s="11" t="s">
        <v>301</v>
      </c>
      <c r="F903" s="45" t="n">
        <v>0.39</v>
      </c>
      <c r="G903" s="11"/>
      <c r="H903" s="47" t="s">
        <v>302</v>
      </c>
      <c r="I903" s="47"/>
      <c r="J903" s="45" t="n">
        <v>1.9</v>
      </c>
    </row>
    <row r="904" customFormat="false" ht="26.85" hidden="false" customHeight="false" outlineLevel="0" collapsed="false">
      <c r="A904" s="14"/>
      <c r="B904" s="14"/>
      <c r="C904" s="14"/>
      <c r="D904" s="48"/>
      <c r="E904" s="14"/>
      <c r="F904" s="14"/>
      <c r="G904" s="14" t="s">
        <v>303</v>
      </c>
      <c r="H904" s="49" t="n">
        <v>1229.2</v>
      </c>
      <c r="I904" s="14" t="s">
        <v>304</v>
      </c>
      <c r="J904" s="50" t="n">
        <v>2335.48</v>
      </c>
    </row>
    <row r="905" customFormat="false" ht="15" hidden="false" customHeight="false" outlineLevel="0" collapsed="false">
      <c r="A905" s="51"/>
      <c r="B905" s="51"/>
      <c r="C905" s="51"/>
      <c r="D905" s="52"/>
      <c r="E905" s="51"/>
      <c r="F905" s="51"/>
      <c r="G905" s="51"/>
      <c r="H905" s="53"/>
      <c r="I905" s="51"/>
      <c r="J905" s="51"/>
    </row>
    <row r="906" customFormat="false" ht="15" hidden="false" customHeight="false" outlineLevel="0" collapsed="false">
      <c r="A906" s="11"/>
      <c r="B906" s="11"/>
      <c r="C906" s="11"/>
      <c r="D906" s="12"/>
      <c r="E906" s="11"/>
      <c r="F906" s="11"/>
      <c r="G906" s="11"/>
      <c r="H906" s="46"/>
      <c r="I906" s="11"/>
      <c r="J906" s="11"/>
    </row>
    <row r="907" customFormat="false" ht="15" hidden="false" customHeight="true" outlineLevel="0" collapsed="false">
      <c r="A907" s="13"/>
      <c r="B907" s="13"/>
      <c r="C907" s="13"/>
      <c r="D907" s="12"/>
      <c r="E907" s="14"/>
      <c r="F907" s="13" t="s">
        <v>43</v>
      </c>
      <c r="G907" s="13"/>
      <c r="H907" s="58" t="n">
        <v>982761.95</v>
      </c>
      <c r="I907" s="58"/>
      <c r="J907" s="58"/>
    </row>
    <row r="908" customFormat="false" ht="15" hidden="false" customHeight="true" outlineLevel="0" collapsed="false">
      <c r="A908" s="13"/>
      <c r="B908" s="13"/>
      <c r="C908" s="13"/>
      <c r="D908" s="12"/>
      <c r="E908" s="14"/>
      <c r="F908" s="13" t="s">
        <v>44</v>
      </c>
      <c r="G908" s="13"/>
      <c r="H908" s="58" t="n">
        <v>259379.53</v>
      </c>
      <c r="I908" s="58"/>
      <c r="J908" s="58"/>
    </row>
    <row r="909" customFormat="false" ht="15" hidden="false" customHeight="true" outlineLevel="0" collapsed="false">
      <c r="A909" s="13"/>
      <c r="B909" s="13"/>
      <c r="C909" s="13"/>
      <c r="D909" s="12"/>
      <c r="E909" s="14"/>
      <c r="F909" s="13" t="s">
        <v>45</v>
      </c>
      <c r="G909" s="13"/>
      <c r="H909" s="58" t="n">
        <v>1242141.48</v>
      </c>
      <c r="I909" s="58"/>
      <c r="J909" s="58"/>
    </row>
  </sheetData>
  <mergeCells count="675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H11:I11"/>
    <mergeCell ref="F14:G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E94:F94"/>
    <mergeCell ref="E95:F95"/>
    <mergeCell ref="E96:F96"/>
    <mergeCell ref="H98:I98"/>
    <mergeCell ref="F101:G101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H149:I149"/>
    <mergeCell ref="F152:G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F235:G235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F286:G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H323:I323"/>
    <mergeCell ref="F326:G326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F350:G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H391:I391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H411:I411"/>
    <mergeCell ref="E414:F414"/>
    <mergeCell ref="E415:F415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F490:G490"/>
    <mergeCell ref="E491:F491"/>
    <mergeCell ref="E492:F492"/>
    <mergeCell ref="E493:F493"/>
    <mergeCell ref="H495:I495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H528:I528"/>
    <mergeCell ref="E531:F531"/>
    <mergeCell ref="E532:F532"/>
    <mergeCell ref="E533:F533"/>
    <mergeCell ref="E534:F534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F564:G564"/>
    <mergeCell ref="E565:F565"/>
    <mergeCell ref="E566:F566"/>
    <mergeCell ref="H568:I568"/>
    <mergeCell ref="E571:F571"/>
    <mergeCell ref="E572:F572"/>
    <mergeCell ref="E573:F573"/>
    <mergeCell ref="H575:I575"/>
    <mergeCell ref="E578:F578"/>
    <mergeCell ref="E579:F579"/>
    <mergeCell ref="H581:I581"/>
    <mergeCell ref="E584:F584"/>
    <mergeCell ref="E585:F585"/>
    <mergeCell ref="H587:I587"/>
    <mergeCell ref="F590:G590"/>
    <mergeCell ref="F591:G591"/>
    <mergeCell ref="E592:F592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E616:F616"/>
    <mergeCell ref="H618:I618"/>
    <mergeCell ref="E621:F621"/>
    <mergeCell ref="E622:F622"/>
    <mergeCell ref="H624:I624"/>
    <mergeCell ref="F627:G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H654:I654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F708:G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F724:G724"/>
    <mergeCell ref="F725:G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E745:F745"/>
    <mergeCell ref="H747:I747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E771:F771"/>
    <mergeCell ref="H773:I773"/>
    <mergeCell ref="E776:F776"/>
    <mergeCell ref="E777:F777"/>
    <mergeCell ref="E778:F778"/>
    <mergeCell ref="E779:F779"/>
    <mergeCell ref="E780:F780"/>
    <mergeCell ref="E781:F781"/>
    <mergeCell ref="H783:I783"/>
    <mergeCell ref="F786:G786"/>
    <mergeCell ref="E787:F787"/>
    <mergeCell ref="E788:F788"/>
    <mergeCell ref="E789:F789"/>
    <mergeCell ref="H791:I791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H815:I815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H828:I828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E856:F856"/>
    <mergeCell ref="E857:F857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E869:F869"/>
    <mergeCell ref="E870:F870"/>
    <mergeCell ref="H872:I872"/>
    <mergeCell ref="E875:F875"/>
    <mergeCell ref="E876:F876"/>
    <mergeCell ref="E877:F877"/>
    <mergeCell ref="E878:F878"/>
    <mergeCell ref="E879:F879"/>
    <mergeCell ref="E880:F880"/>
    <mergeCell ref="H882:I882"/>
    <mergeCell ref="F885:G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H895:I895"/>
    <mergeCell ref="E898:F898"/>
    <mergeCell ref="E899:F899"/>
    <mergeCell ref="E900:F900"/>
    <mergeCell ref="E901:F901"/>
    <mergeCell ref="H903:I903"/>
    <mergeCell ref="A907:C907"/>
    <mergeCell ref="F907:G907"/>
    <mergeCell ref="H907:J907"/>
    <mergeCell ref="A908:C908"/>
    <mergeCell ref="F908:G908"/>
    <mergeCell ref="H908:J908"/>
    <mergeCell ref="A909:C909"/>
    <mergeCell ref="F909:G909"/>
    <mergeCell ref="H909:J90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5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3.63"/>
    <col collapsed="false" customWidth="true" hidden="false" outlineLevel="0" max="3" min="3" style="2" width="65.95"/>
    <col collapsed="false" customWidth="true" hidden="false" outlineLevel="0" max="4" min="4" style="1" width="32.97"/>
    <col collapsed="false" customWidth="true" hidden="false" outlineLevel="0" max="5" min="5" style="1" width="10.99"/>
    <col collapsed="false" customWidth="true" hidden="false" outlineLevel="0" max="9" min="6" style="1" width="13.21"/>
    <col collapsed="false" customWidth="true" hidden="false" outlineLevel="0" max="11" min="10" style="1" width="16.49"/>
    <col collapsed="false" customWidth="true" hidden="false" outlineLevel="0" max="12" min="12" style="59" width="17.24"/>
    <col collapsed="false" customWidth="false" hidden="false" outlineLevel="0" max="16384" min="13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60.4" hidden="false" customHeight="true" outlineLevel="0" collapsed="false">
      <c r="A2" s="4"/>
      <c r="B2" s="4"/>
      <c r="C2" s="5" t="s">
        <v>4</v>
      </c>
      <c r="D2" s="4" t="s">
        <v>5</v>
      </c>
      <c r="E2" s="4" t="s">
        <v>6</v>
      </c>
      <c r="F2" s="4"/>
      <c r="G2" s="4"/>
      <c r="H2" s="4" t="s">
        <v>7</v>
      </c>
      <c r="I2" s="4"/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6" t="s">
        <v>686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39.55" hidden="false" customHeight="false" outlineLevel="0" collapsed="false">
      <c r="A5" s="4" t="s">
        <v>47</v>
      </c>
      <c r="B5" s="4" t="s">
        <v>48</v>
      </c>
      <c r="C5" s="4" t="s">
        <v>10</v>
      </c>
      <c r="D5" s="4" t="s">
        <v>288</v>
      </c>
      <c r="E5" s="4" t="s">
        <v>49</v>
      </c>
      <c r="F5" s="4" t="s">
        <v>50</v>
      </c>
      <c r="G5" s="4" t="s">
        <v>687</v>
      </c>
      <c r="H5" s="4" t="s">
        <v>11</v>
      </c>
      <c r="I5" s="4" t="s">
        <v>12</v>
      </c>
      <c r="J5" s="4" t="s">
        <v>688</v>
      </c>
      <c r="L5" s="60" t="s">
        <v>689</v>
      </c>
    </row>
    <row r="6" customFormat="false" ht="46.25" hidden="false" customHeight="true" outlineLevel="0" collapsed="false">
      <c r="A6" s="18" t="s">
        <v>149</v>
      </c>
      <c r="B6" s="18" t="s">
        <v>55</v>
      </c>
      <c r="C6" s="18" t="s">
        <v>150</v>
      </c>
      <c r="D6" s="18" t="s">
        <v>479</v>
      </c>
      <c r="E6" s="18" t="s">
        <v>69</v>
      </c>
      <c r="F6" s="18" t="s">
        <v>690</v>
      </c>
      <c r="G6" s="18" t="s">
        <v>691</v>
      </c>
      <c r="H6" s="18" t="s">
        <v>692</v>
      </c>
      <c r="I6" s="18" t="s">
        <v>693</v>
      </c>
      <c r="J6" s="18" t="s">
        <v>693</v>
      </c>
      <c r="L6" s="61" t="n">
        <f aca="false">F6*0.4</f>
        <v>509.924</v>
      </c>
    </row>
    <row r="7" customFormat="false" ht="46.25" hidden="false" customHeight="true" outlineLevel="0" collapsed="false">
      <c r="A7" s="18" t="s">
        <v>146</v>
      </c>
      <c r="B7" s="18" t="s">
        <v>55</v>
      </c>
      <c r="C7" s="18" t="s">
        <v>147</v>
      </c>
      <c r="D7" s="18" t="s">
        <v>479</v>
      </c>
      <c r="E7" s="18" t="s">
        <v>69</v>
      </c>
      <c r="F7" s="18" t="s">
        <v>690</v>
      </c>
      <c r="G7" s="18" t="s">
        <v>694</v>
      </c>
      <c r="H7" s="18" t="s">
        <v>695</v>
      </c>
      <c r="I7" s="18" t="s">
        <v>696</v>
      </c>
      <c r="J7" s="18" t="s">
        <v>697</v>
      </c>
      <c r="L7" s="61" t="n">
        <f aca="false">F7*0.4</f>
        <v>509.924</v>
      </c>
    </row>
    <row r="8" customFormat="false" ht="46.25" hidden="false" customHeight="true" outlineLevel="0" collapsed="false">
      <c r="A8" s="18" t="s">
        <v>90</v>
      </c>
      <c r="B8" s="18" t="s">
        <v>55</v>
      </c>
      <c r="C8" s="18" t="s">
        <v>91</v>
      </c>
      <c r="D8" s="18" t="s">
        <v>385</v>
      </c>
      <c r="E8" s="18" t="s">
        <v>69</v>
      </c>
      <c r="F8" s="18" t="s">
        <v>698</v>
      </c>
      <c r="G8" s="18" t="s">
        <v>699</v>
      </c>
      <c r="H8" s="18" t="s">
        <v>700</v>
      </c>
      <c r="I8" s="18" t="s">
        <v>701</v>
      </c>
      <c r="J8" s="18" t="s">
        <v>702</v>
      </c>
      <c r="L8" s="61" t="n">
        <f aca="false">F8*0.4</f>
        <v>367.576</v>
      </c>
    </row>
    <row r="9" customFormat="false" ht="79.6" hidden="false" customHeight="true" outlineLevel="0" collapsed="false">
      <c r="A9" s="18" t="s">
        <v>252</v>
      </c>
      <c r="B9" s="18" t="s">
        <v>60</v>
      </c>
      <c r="C9" s="18" t="s">
        <v>253</v>
      </c>
      <c r="D9" s="18" t="s">
        <v>648</v>
      </c>
      <c r="E9" s="18" t="s">
        <v>62</v>
      </c>
      <c r="F9" s="18" t="s">
        <v>703</v>
      </c>
      <c r="G9" s="18" t="s">
        <v>704</v>
      </c>
      <c r="H9" s="18" t="s">
        <v>705</v>
      </c>
      <c r="I9" s="18" t="s">
        <v>706</v>
      </c>
      <c r="J9" s="18" t="s">
        <v>707</v>
      </c>
      <c r="L9" s="61" t="n">
        <f aca="false">F9*0.4</f>
        <v>30.484</v>
      </c>
    </row>
    <row r="10" customFormat="false" ht="63.4" hidden="false" customHeight="true" outlineLevel="0" collapsed="false">
      <c r="A10" s="18" t="s">
        <v>196</v>
      </c>
      <c r="B10" s="18" t="s">
        <v>60</v>
      </c>
      <c r="C10" s="18" t="s">
        <v>197</v>
      </c>
      <c r="D10" s="18" t="s">
        <v>328</v>
      </c>
      <c r="E10" s="18" t="s">
        <v>69</v>
      </c>
      <c r="F10" s="18" t="s">
        <v>708</v>
      </c>
      <c r="G10" s="18" t="s">
        <v>709</v>
      </c>
      <c r="H10" s="18" t="s">
        <v>710</v>
      </c>
      <c r="I10" s="18" t="s">
        <v>711</v>
      </c>
      <c r="J10" s="18" t="s">
        <v>712</v>
      </c>
    </row>
    <row r="11" customFormat="false" ht="46.25" hidden="false" customHeight="true" outlineLevel="0" collapsed="false">
      <c r="A11" s="18" t="s">
        <v>87</v>
      </c>
      <c r="B11" s="18" t="s">
        <v>60</v>
      </c>
      <c r="C11" s="18" t="s">
        <v>88</v>
      </c>
      <c r="D11" s="18" t="s">
        <v>328</v>
      </c>
      <c r="E11" s="18" t="s">
        <v>73</v>
      </c>
      <c r="F11" s="18" t="s">
        <v>713</v>
      </c>
      <c r="G11" s="18" t="s">
        <v>714</v>
      </c>
      <c r="H11" s="18" t="s">
        <v>715</v>
      </c>
      <c r="I11" s="18" t="s">
        <v>716</v>
      </c>
      <c r="J11" s="18" t="s">
        <v>717</v>
      </c>
    </row>
    <row r="12" customFormat="false" ht="46.25" hidden="false" customHeight="true" outlineLevel="0" collapsed="false">
      <c r="A12" s="18" t="s">
        <v>54</v>
      </c>
      <c r="B12" s="18" t="s">
        <v>55</v>
      </c>
      <c r="C12" s="18" t="s">
        <v>56</v>
      </c>
      <c r="D12" s="18" t="s">
        <v>290</v>
      </c>
      <c r="E12" s="18" t="s">
        <v>57</v>
      </c>
      <c r="F12" s="18" t="s">
        <v>718</v>
      </c>
      <c r="G12" s="18" t="s">
        <v>719</v>
      </c>
      <c r="H12" s="18" t="s">
        <v>720</v>
      </c>
      <c r="I12" s="18" t="s">
        <v>721</v>
      </c>
      <c r="J12" s="18" t="s">
        <v>722</v>
      </c>
    </row>
    <row r="13" customFormat="false" ht="46.25" hidden="false" customHeight="true" outlineLevel="0" collapsed="false">
      <c r="A13" s="18" t="s">
        <v>143</v>
      </c>
      <c r="B13" s="18" t="s">
        <v>60</v>
      </c>
      <c r="C13" s="18" t="s">
        <v>144</v>
      </c>
      <c r="D13" s="18" t="s">
        <v>460</v>
      </c>
      <c r="E13" s="18" t="s">
        <v>69</v>
      </c>
      <c r="F13" s="18" t="s">
        <v>723</v>
      </c>
      <c r="G13" s="18" t="s">
        <v>724</v>
      </c>
      <c r="H13" s="18" t="s">
        <v>725</v>
      </c>
      <c r="I13" s="18" t="s">
        <v>726</v>
      </c>
      <c r="J13" s="18" t="s">
        <v>727</v>
      </c>
    </row>
    <row r="14" customFormat="false" ht="46.25" hidden="false" customHeight="true" outlineLevel="0" collapsed="false">
      <c r="A14" s="18" t="s">
        <v>140</v>
      </c>
      <c r="B14" s="18" t="s">
        <v>60</v>
      </c>
      <c r="C14" s="18" t="s">
        <v>141</v>
      </c>
      <c r="D14" s="18" t="s">
        <v>460</v>
      </c>
      <c r="E14" s="18" t="s">
        <v>69</v>
      </c>
      <c r="F14" s="18" t="s">
        <v>728</v>
      </c>
      <c r="G14" s="18" t="s">
        <v>729</v>
      </c>
      <c r="H14" s="18" t="s">
        <v>730</v>
      </c>
      <c r="I14" s="18" t="s">
        <v>731</v>
      </c>
      <c r="J14" s="18" t="s">
        <v>732</v>
      </c>
    </row>
    <row r="15" customFormat="false" ht="63.4" hidden="false" customHeight="true" outlineLevel="0" collapsed="false">
      <c r="A15" s="18" t="s">
        <v>99</v>
      </c>
      <c r="B15" s="18" t="s">
        <v>60</v>
      </c>
      <c r="C15" s="18" t="s">
        <v>100</v>
      </c>
      <c r="D15" s="18" t="s">
        <v>398</v>
      </c>
      <c r="E15" s="18" t="s">
        <v>69</v>
      </c>
      <c r="F15" s="18" t="s">
        <v>733</v>
      </c>
      <c r="G15" s="18" t="s">
        <v>734</v>
      </c>
      <c r="H15" s="18" t="s">
        <v>735</v>
      </c>
      <c r="I15" s="18" t="s">
        <v>736</v>
      </c>
      <c r="J15" s="18" t="s">
        <v>737</v>
      </c>
    </row>
    <row r="16" customFormat="false" ht="46.25" hidden="false" customHeight="true" outlineLevel="0" collapsed="false">
      <c r="A16" s="18" t="s">
        <v>108</v>
      </c>
      <c r="B16" s="18" t="s">
        <v>55</v>
      </c>
      <c r="C16" s="18" t="s">
        <v>109</v>
      </c>
      <c r="D16" s="18" t="s">
        <v>398</v>
      </c>
      <c r="E16" s="18" t="s">
        <v>110</v>
      </c>
      <c r="F16" s="18" t="s">
        <v>738</v>
      </c>
      <c r="G16" s="18" t="s">
        <v>739</v>
      </c>
      <c r="H16" s="18" t="s">
        <v>740</v>
      </c>
      <c r="I16" s="18" t="s">
        <v>741</v>
      </c>
      <c r="J16" s="18" t="s">
        <v>742</v>
      </c>
    </row>
    <row r="17" customFormat="false" ht="46.25" hidden="false" customHeight="true" outlineLevel="0" collapsed="false">
      <c r="A17" s="18" t="s">
        <v>189</v>
      </c>
      <c r="B17" s="18" t="s">
        <v>60</v>
      </c>
      <c r="C17" s="18" t="s">
        <v>190</v>
      </c>
      <c r="D17" s="18" t="s">
        <v>328</v>
      </c>
      <c r="E17" s="18" t="s">
        <v>62</v>
      </c>
      <c r="F17" s="18" t="s">
        <v>743</v>
      </c>
      <c r="G17" s="18" t="s">
        <v>744</v>
      </c>
      <c r="H17" s="18" t="s">
        <v>745</v>
      </c>
      <c r="I17" s="18" t="s">
        <v>746</v>
      </c>
      <c r="J17" s="18" t="s">
        <v>747</v>
      </c>
    </row>
    <row r="18" customFormat="false" ht="46.25" hidden="false" customHeight="true" outlineLevel="0" collapsed="false">
      <c r="A18" s="18" t="s">
        <v>112</v>
      </c>
      <c r="B18" s="18" t="s">
        <v>55</v>
      </c>
      <c r="C18" s="18" t="s">
        <v>113</v>
      </c>
      <c r="D18" s="18" t="s">
        <v>398</v>
      </c>
      <c r="E18" s="18" t="s">
        <v>110</v>
      </c>
      <c r="F18" s="18" t="s">
        <v>748</v>
      </c>
      <c r="G18" s="18" t="s">
        <v>749</v>
      </c>
      <c r="H18" s="18" t="s">
        <v>750</v>
      </c>
      <c r="I18" s="18" t="s">
        <v>751</v>
      </c>
      <c r="J18" s="18" t="s">
        <v>752</v>
      </c>
    </row>
    <row r="19" customFormat="false" ht="46.25" hidden="false" customHeight="true" outlineLevel="0" collapsed="false">
      <c r="A19" s="18" t="s">
        <v>171</v>
      </c>
      <c r="B19" s="18" t="s">
        <v>60</v>
      </c>
      <c r="C19" s="18" t="s">
        <v>172</v>
      </c>
      <c r="D19" s="18" t="s">
        <v>493</v>
      </c>
      <c r="E19" s="18" t="s">
        <v>154</v>
      </c>
      <c r="F19" s="18" t="s">
        <v>753</v>
      </c>
      <c r="G19" s="18" t="s">
        <v>754</v>
      </c>
      <c r="H19" s="18" t="s">
        <v>755</v>
      </c>
      <c r="I19" s="18" t="s">
        <v>756</v>
      </c>
      <c r="J19" s="18" t="s">
        <v>757</v>
      </c>
    </row>
    <row r="20" customFormat="false" ht="46.25" hidden="false" customHeight="true" outlineLevel="0" collapsed="false">
      <c r="A20" s="18" t="s">
        <v>115</v>
      </c>
      <c r="B20" s="18" t="s">
        <v>55</v>
      </c>
      <c r="C20" s="18" t="s">
        <v>116</v>
      </c>
      <c r="D20" s="18" t="s">
        <v>432</v>
      </c>
      <c r="E20" s="18" t="s">
        <v>69</v>
      </c>
      <c r="F20" s="18" t="s">
        <v>758</v>
      </c>
      <c r="G20" s="18" t="s">
        <v>759</v>
      </c>
      <c r="H20" s="18" t="s">
        <v>760</v>
      </c>
      <c r="I20" s="18" t="s">
        <v>756</v>
      </c>
      <c r="J20" s="18" t="s">
        <v>761</v>
      </c>
    </row>
    <row r="21" customFormat="false" ht="46.25" hidden="false" customHeight="true" outlineLevel="0" collapsed="false">
      <c r="A21" s="18" t="s">
        <v>228</v>
      </c>
      <c r="B21" s="18" t="s">
        <v>60</v>
      </c>
      <c r="C21" s="18" t="s">
        <v>229</v>
      </c>
      <c r="D21" s="18" t="s">
        <v>493</v>
      </c>
      <c r="E21" s="18" t="s">
        <v>110</v>
      </c>
      <c r="F21" s="18" t="s">
        <v>762</v>
      </c>
      <c r="G21" s="18" t="s">
        <v>763</v>
      </c>
      <c r="H21" s="18" t="s">
        <v>764</v>
      </c>
      <c r="I21" s="18" t="s">
        <v>765</v>
      </c>
      <c r="J21" s="18" t="s">
        <v>766</v>
      </c>
    </row>
    <row r="22" customFormat="false" ht="46.25" hidden="false" customHeight="true" outlineLevel="0" collapsed="false">
      <c r="A22" s="18" t="s">
        <v>96</v>
      </c>
      <c r="B22" s="18" t="s">
        <v>60</v>
      </c>
      <c r="C22" s="18" t="s">
        <v>97</v>
      </c>
      <c r="D22" s="18" t="s">
        <v>385</v>
      </c>
      <c r="E22" s="18" t="s">
        <v>69</v>
      </c>
      <c r="F22" s="18" t="s">
        <v>767</v>
      </c>
      <c r="G22" s="18" t="s">
        <v>768</v>
      </c>
      <c r="H22" s="18" t="s">
        <v>769</v>
      </c>
      <c r="I22" s="18" t="s">
        <v>770</v>
      </c>
      <c r="J22" s="18" t="s">
        <v>771</v>
      </c>
    </row>
    <row r="23" customFormat="false" ht="63.4" hidden="false" customHeight="true" outlineLevel="0" collapsed="false">
      <c r="A23" s="18" t="s">
        <v>137</v>
      </c>
      <c r="B23" s="18" t="s">
        <v>60</v>
      </c>
      <c r="C23" s="18" t="s">
        <v>138</v>
      </c>
      <c r="D23" s="18" t="s">
        <v>460</v>
      </c>
      <c r="E23" s="18" t="s">
        <v>69</v>
      </c>
      <c r="F23" s="18" t="s">
        <v>772</v>
      </c>
      <c r="G23" s="18" t="s">
        <v>773</v>
      </c>
      <c r="H23" s="18" t="s">
        <v>774</v>
      </c>
      <c r="I23" s="18" t="s">
        <v>775</v>
      </c>
      <c r="J23" s="18" t="s">
        <v>776</v>
      </c>
    </row>
    <row r="24" customFormat="false" ht="63.4" hidden="false" customHeight="true" outlineLevel="0" collapsed="false">
      <c r="A24" s="18" t="s">
        <v>124</v>
      </c>
      <c r="B24" s="18" t="s">
        <v>60</v>
      </c>
      <c r="C24" s="18" t="s">
        <v>125</v>
      </c>
      <c r="D24" s="18" t="s">
        <v>443</v>
      </c>
      <c r="E24" s="18" t="s">
        <v>69</v>
      </c>
      <c r="F24" s="18" t="s">
        <v>777</v>
      </c>
      <c r="G24" s="18" t="s">
        <v>778</v>
      </c>
      <c r="H24" s="18" t="s">
        <v>779</v>
      </c>
      <c r="I24" s="18" t="s">
        <v>780</v>
      </c>
      <c r="J24" s="18" t="s">
        <v>781</v>
      </c>
    </row>
    <row r="25" customFormat="false" ht="63.4" hidden="false" customHeight="true" outlineLevel="0" collapsed="false">
      <c r="A25" s="18" t="s">
        <v>105</v>
      </c>
      <c r="B25" s="18" t="s">
        <v>60</v>
      </c>
      <c r="C25" s="18" t="s">
        <v>106</v>
      </c>
      <c r="D25" s="18" t="s">
        <v>398</v>
      </c>
      <c r="E25" s="18" t="s">
        <v>69</v>
      </c>
      <c r="F25" s="18" t="s">
        <v>782</v>
      </c>
      <c r="G25" s="18" t="s">
        <v>783</v>
      </c>
      <c r="H25" s="18" t="s">
        <v>784</v>
      </c>
      <c r="I25" s="18" t="s">
        <v>785</v>
      </c>
      <c r="J25" s="18" t="s">
        <v>786</v>
      </c>
    </row>
    <row r="26" customFormat="false" ht="63.4" hidden="false" customHeight="true" outlineLevel="0" collapsed="false">
      <c r="A26" s="18" t="s">
        <v>127</v>
      </c>
      <c r="B26" s="18" t="s">
        <v>60</v>
      </c>
      <c r="C26" s="18" t="s">
        <v>128</v>
      </c>
      <c r="D26" s="18" t="s">
        <v>443</v>
      </c>
      <c r="E26" s="18" t="s">
        <v>69</v>
      </c>
      <c r="F26" s="18" t="s">
        <v>787</v>
      </c>
      <c r="G26" s="18" t="s">
        <v>788</v>
      </c>
      <c r="H26" s="18" t="s">
        <v>789</v>
      </c>
      <c r="I26" s="18" t="s">
        <v>790</v>
      </c>
      <c r="J26" s="18" t="s">
        <v>791</v>
      </c>
    </row>
    <row r="27" customFormat="false" ht="46.25" hidden="false" customHeight="true" outlineLevel="0" collapsed="false">
      <c r="A27" s="18" t="s">
        <v>93</v>
      </c>
      <c r="B27" s="18" t="s">
        <v>60</v>
      </c>
      <c r="C27" s="18" t="s">
        <v>94</v>
      </c>
      <c r="D27" s="18" t="s">
        <v>328</v>
      </c>
      <c r="E27" s="18" t="s">
        <v>69</v>
      </c>
      <c r="F27" s="18" t="s">
        <v>767</v>
      </c>
      <c r="G27" s="18" t="s">
        <v>792</v>
      </c>
      <c r="H27" s="18" t="s">
        <v>793</v>
      </c>
      <c r="I27" s="18" t="s">
        <v>794</v>
      </c>
      <c r="J27" s="18" t="s">
        <v>795</v>
      </c>
    </row>
    <row r="28" customFormat="false" ht="46.25" hidden="false" customHeight="true" outlineLevel="0" collapsed="false">
      <c r="A28" s="18" t="s">
        <v>277</v>
      </c>
      <c r="B28" s="18" t="s">
        <v>60</v>
      </c>
      <c r="C28" s="18" t="s">
        <v>278</v>
      </c>
      <c r="D28" s="18" t="s">
        <v>675</v>
      </c>
      <c r="E28" s="18" t="s">
        <v>110</v>
      </c>
      <c r="F28" s="18" t="s">
        <v>796</v>
      </c>
      <c r="G28" s="18" t="s">
        <v>797</v>
      </c>
      <c r="H28" s="18" t="s">
        <v>798</v>
      </c>
      <c r="I28" s="18" t="s">
        <v>799</v>
      </c>
      <c r="J28" s="18" t="s">
        <v>800</v>
      </c>
    </row>
    <row r="29" customFormat="false" ht="46.25" hidden="false" customHeight="true" outlineLevel="0" collapsed="false">
      <c r="A29" s="18" t="s">
        <v>118</v>
      </c>
      <c r="B29" s="18" t="s">
        <v>55</v>
      </c>
      <c r="C29" s="18" t="s">
        <v>119</v>
      </c>
      <c r="D29" s="18" t="s">
        <v>398</v>
      </c>
      <c r="E29" s="18" t="s">
        <v>49</v>
      </c>
      <c r="F29" s="18" t="s">
        <v>801</v>
      </c>
      <c r="G29" s="18" t="s">
        <v>802</v>
      </c>
      <c r="H29" s="18" t="s">
        <v>803</v>
      </c>
      <c r="I29" s="18" t="s">
        <v>804</v>
      </c>
      <c r="J29" s="18" t="s">
        <v>805</v>
      </c>
    </row>
    <row r="30" customFormat="false" ht="46.25" hidden="false" customHeight="true" outlineLevel="0" collapsed="false">
      <c r="A30" s="18" t="s">
        <v>131</v>
      </c>
      <c r="B30" s="18" t="s">
        <v>55</v>
      </c>
      <c r="C30" s="18" t="s">
        <v>132</v>
      </c>
      <c r="D30" s="18" t="s">
        <v>443</v>
      </c>
      <c r="E30" s="18" t="s">
        <v>69</v>
      </c>
      <c r="F30" s="18" t="s">
        <v>806</v>
      </c>
      <c r="G30" s="18" t="s">
        <v>807</v>
      </c>
      <c r="H30" s="18" t="s">
        <v>808</v>
      </c>
      <c r="I30" s="18" t="s">
        <v>809</v>
      </c>
      <c r="J30" s="18" t="s">
        <v>810</v>
      </c>
    </row>
    <row r="31" customFormat="false" ht="61.9" hidden="false" customHeight="true" outlineLevel="0" collapsed="false">
      <c r="A31" s="18" t="s">
        <v>206</v>
      </c>
      <c r="B31" s="18" t="s">
        <v>60</v>
      </c>
      <c r="C31" s="18" t="s">
        <v>207</v>
      </c>
      <c r="D31" s="18" t="s">
        <v>327</v>
      </c>
      <c r="E31" s="18" t="s">
        <v>154</v>
      </c>
      <c r="F31" s="18" t="s">
        <v>801</v>
      </c>
      <c r="G31" s="18" t="s">
        <v>811</v>
      </c>
      <c r="H31" s="18" t="s">
        <v>812</v>
      </c>
      <c r="I31" s="18" t="s">
        <v>813</v>
      </c>
      <c r="J31" s="18" t="s">
        <v>814</v>
      </c>
    </row>
    <row r="32" customFormat="false" ht="61.9" hidden="false" customHeight="true" outlineLevel="0" collapsed="false">
      <c r="A32" s="18" t="s">
        <v>67</v>
      </c>
      <c r="B32" s="18" t="s">
        <v>60</v>
      </c>
      <c r="C32" s="18" t="s">
        <v>68</v>
      </c>
      <c r="D32" s="18" t="s">
        <v>328</v>
      </c>
      <c r="E32" s="18" t="s">
        <v>69</v>
      </c>
      <c r="F32" s="18" t="s">
        <v>815</v>
      </c>
      <c r="G32" s="18" t="s">
        <v>816</v>
      </c>
      <c r="H32" s="18" t="s">
        <v>817</v>
      </c>
      <c r="I32" s="18" t="s">
        <v>818</v>
      </c>
      <c r="J32" s="18" t="s">
        <v>819</v>
      </c>
    </row>
    <row r="33" customFormat="false" ht="78.35" hidden="false" customHeight="true" outlineLevel="0" collapsed="false">
      <c r="A33" s="18" t="s">
        <v>156</v>
      </c>
      <c r="B33" s="18" t="s">
        <v>60</v>
      </c>
      <c r="C33" s="18" t="s">
        <v>157</v>
      </c>
      <c r="D33" s="18" t="s">
        <v>493</v>
      </c>
      <c r="E33" s="18" t="s">
        <v>154</v>
      </c>
      <c r="F33" s="18" t="s">
        <v>820</v>
      </c>
      <c r="G33" s="18" t="s">
        <v>821</v>
      </c>
      <c r="H33" s="18" t="s">
        <v>822</v>
      </c>
      <c r="I33" s="18" t="s">
        <v>823</v>
      </c>
      <c r="J33" s="18" t="s">
        <v>824</v>
      </c>
    </row>
    <row r="34" customFormat="false" ht="61.9" hidden="false" customHeight="true" outlineLevel="0" collapsed="false">
      <c r="A34" s="18" t="s">
        <v>102</v>
      </c>
      <c r="B34" s="18" t="s">
        <v>60</v>
      </c>
      <c r="C34" s="18" t="s">
        <v>103</v>
      </c>
      <c r="D34" s="18" t="s">
        <v>398</v>
      </c>
      <c r="E34" s="18" t="s">
        <v>69</v>
      </c>
      <c r="F34" s="18" t="s">
        <v>825</v>
      </c>
      <c r="G34" s="18" t="s">
        <v>826</v>
      </c>
      <c r="H34" s="18" t="s">
        <v>827</v>
      </c>
      <c r="I34" s="18" t="s">
        <v>828</v>
      </c>
      <c r="J34" s="18" t="s">
        <v>829</v>
      </c>
    </row>
    <row r="35" customFormat="false" ht="46.25" hidden="false" customHeight="true" outlineLevel="0" collapsed="false">
      <c r="A35" s="18" t="s">
        <v>202</v>
      </c>
      <c r="B35" s="18" t="s">
        <v>203</v>
      </c>
      <c r="C35" s="18" t="s">
        <v>204</v>
      </c>
      <c r="D35" s="18" t="s">
        <v>603</v>
      </c>
      <c r="E35" s="18" t="s">
        <v>154</v>
      </c>
      <c r="F35" s="18" t="s">
        <v>830</v>
      </c>
      <c r="G35" s="18" t="s">
        <v>831</v>
      </c>
      <c r="H35" s="18" t="s">
        <v>831</v>
      </c>
      <c r="I35" s="18" t="s">
        <v>832</v>
      </c>
      <c r="J35" s="18" t="s">
        <v>833</v>
      </c>
    </row>
    <row r="36" customFormat="false" ht="46.25" hidden="false" customHeight="true" outlineLevel="0" collapsed="false">
      <c r="A36" s="18" t="s">
        <v>64</v>
      </c>
      <c r="B36" s="18" t="s">
        <v>60</v>
      </c>
      <c r="C36" s="18" t="s">
        <v>65</v>
      </c>
      <c r="D36" s="18" t="s">
        <v>328</v>
      </c>
      <c r="E36" s="18" t="s">
        <v>62</v>
      </c>
      <c r="F36" s="18" t="s">
        <v>834</v>
      </c>
      <c r="G36" s="18" t="s">
        <v>835</v>
      </c>
      <c r="H36" s="18" t="s">
        <v>836</v>
      </c>
      <c r="I36" s="18" t="s">
        <v>837</v>
      </c>
      <c r="J36" s="18" t="s">
        <v>838</v>
      </c>
    </row>
    <row r="37" customFormat="false" ht="58.95" hidden="false" customHeight="true" outlineLevel="0" collapsed="false">
      <c r="A37" s="18" t="s">
        <v>168</v>
      </c>
      <c r="B37" s="18" t="s">
        <v>60</v>
      </c>
      <c r="C37" s="18" t="s">
        <v>169</v>
      </c>
      <c r="D37" s="18" t="s">
        <v>493</v>
      </c>
      <c r="E37" s="18" t="s">
        <v>154</v>
      </c>
      <c r="F37" s="18" t="s">
        <v>839</v>
      </c>
      <c r="G37" s="18" t="s">
        <v>840</v>
      </c>
      <c r="H37" s="18" t="s">
        <v>841</v>
      </c>
      <c r="I37" s="18" t="s">
        <v>842</v>
      </c>
      <c r="J37" s="18" t="s">
        <v>843</v>
      </c>
    </row>
    <row r="38" customFormat="false" ht="78.35" hidden="false" customHeight="true" outlineLevel="0" collapsed="false">
      <c r="A38" s="18" t="s">
        <v>209</v>
      </c>
      <c r="B38" s="18" t="s">
        <v>60</v>
      </c>
      <c r="C38" s="18" t="s">
        <v>210</v>
      </c>
      <c r="D38" s="18" t="s">
        <v>327</v>
      </c>
      <c r="E38" s="18" t="s">
        <v>154</v>
      </c>
      <c r="F38" s="18" t="s">
        <v>830</v>
      </c>
      <c r="G38" s="18" t="s">
        <v>844</v>
      </c>
      <c r="H38" s="18" t="s">
        <v>844</v>
      </c>
      <c r="I38" s="18" t="s">
        <v>845</v>
      </c>
      <c r="J38" s="18" t="s">
        <v>846</v>
      </c>
    </row>
    <row r="39" customFormat="false" ht="58.95" hidden="false" customHeight="true" outlineLevel="0" collapsed="false">
      <c r="A39" s="18" t="s">
        <v>71</v>
      </c>
      <c r="B39" s="18" t="s">
        <v>60</v>
      </c>
      <c r="C39" s="18" t="s">
        <v>72</v>
      </c>
      <c r="D39" s="18" t="s">
        <v>328</v>
      </c>
      <c r="E39" s="18" t="s">
        <v>73</v>
      </c>
      <c r="F39" s="18" t="s">
        <v>847</v>
      </c>
      <c r="G39" s="18" t="s">
        <v>848</v>
      </c>
      <c r="H39" s="18" t="s">
        <v>849</v>
      </c>
      <c r="I39" s="18" t="s">
        <v>850</v>
      </c>
      <c r="J39" s="18" t="s">
        <v>851</v>
      </c>
    </row>
    <row r="40" customFormat="false" ht="46.25" hidden="false" customHeight="true" outlineLevel="0" collapsed="false">
      <c r="A40" s="18" t="s">
        <v>84</v>
      </c>
      <c r="B40" s="18" t="s">
        <v>60</v>
      </c>
      <c r="C40" s="18" t="s">
        <v>85</v>
      </c>
      <c r="D40" s="18" t="s">
        <v>328</v>
      </c>
      <c r="E40" s="18" t="s">
        <v>69</v>
      </c>
      <c r="F40" s="18" t="s">
        <v>698</v>
      </c>
      <c r="G40" s="18" t="s">
        <v>852</v>
      </c>
      <c r="H40" s="18" t="s">
        <v>853</v>
      </c>
      <c r="I40" s="18" t="s">
        <v>854</v>
      </c>
      <c r="J40" s="18" t="s">
        <v>855</v>
      </c>
    </row>
    <row r="41" customFormat="false" ht="46.25" hidden="false" customHeight="true" outlineLevel="0" collapsed="false">
      <c r="A41" s="18" t="s">
        <v>134</v>
      </c>
      <c r="B41" s="18" t="s">
        <v>60</v>
      </c>
      <c r="C41" s="18" t="s">
        <v>135</v>
      </c>
      <c r="D41" s="18" t="s">
        <v>460</v>
      </c>
      <c r="E41" s="18" t="s">
        <v>69</v>
      </c>
      <c r="F41" s="18" t="s">
        <v>856</v>
      </c>
      <c r="G41" s="18" t="s">
        <v>857</v>
      </c>
      <c r="H41" s="18" t="s">
        <v>858</v>
      </c>
      <c r="I41" s="18" t="s">
        <v>859</v>
      </c>
      <c r="J41" s="18" t="s">
        <v>860</v>
      </c>
    </row>
    <row r="42" customFormat="false" ht="73.85" hidden="false" customHeight="true" outlineLevel="0" collapsed="false">
      <c r="A42" s="18" t="s">
        <v>199</v>
      </c>
      <c r="B42" s="18" t="s">
        <v>60</v>
      </c>
      <c r="C42" s="18" t="s">
        <v>200</v>
      </c>
      <c r="D42" s="18" t="s">
        <v>327</v>
      </c>
      <c r="E42" s="18" t="s">
        <v>154</v>
      </c>
      <c r="F42" s="18" t="s">
        <v>830</v>
      </c>
      <c r="G42" s="18" t="s">
        <v>861</v>
      </c>
      <c r="H42" s="18" t="s">
        <v>861</v>
      </c>
      <c r="I42" s="18" t="s">
        <v>859</v>
      </c>
      <c r="J42" s="18" t="s">
        <v>862</v>
      </c>
    </row>
    <row r="43" customFormat="false" ht="46.25" hidden="false" customHeight="true" outlineLevel="0" collapsed="false">
      <c r="A43" s="18" t="s">
        <v>81</v>
      </c>
      <c r="B43" s="18" t="s">
        <v>60</v>
      </c>
      <c r="C43" s="18" t="s">
        <v>82</v>
      </c>
      <c r="D43" s="18" t="s">
        <v>328</v>
      </c>
      <c r="E43" s="18" t="s">
        <v>62</v>
      </c>
      <c r="F43" s="18" t="s">
        <v>834</v>
      </c>
      <c r="G43" s="18" t="s">
        <v>863</v>
      </c>
      <c r="H43" s="18" t="s">
        <v>864</v>
      </c>
      <c r="I43" s="18" t="s">
        <v>859</v>
      </c>
      <c r="J43" s="18" t="s">
        <v>865</v>
      </c>
    </row>
    <row r="44" customFormat="false" ht="46.25" hidden="false" customHeight="true" outlineLevel="0" collapsed="false">
      <c r="A44" s="18" t="s">
        <v>186</v>
      </c>
      <c r="B44" s="18" t="s">
        <v>60</v>
      </c>
      <c r="C44" s="18" t="s">
        <v>187</v>
      </c>
      <c r="D44" s="18" t="s">
        <v>305</v>
      </c>
      <c r="E44" s="18" t="s">
        <v>62</v>
      </c>
      <c r="F44" s="18" t="s">
        <v>743</v>
      </c>
      <c r="G44" s="18" t="s">
        <v>866</v>
      </c>
      <c r="H44" s="18" t="s">
        <v>867</v>
      </c>
      <c r="I44" s="18" t="s">
        <v>859</v>
      </c>
      <c r="J44" s="18" t="s">
        <v>868</v>
      </c>
    </row>
    <row r="45" customFormat="false" ht="46.25" hidden="false" customHeight="true" outlineLevel="0" collapsed="false">
      <c r="A45" s="18" t="s">
        <v>183</v>
      </c>
      <c r="B45" s="18" t="s">
        <v>60</v>
      </c>
      <c r="C45" s="18" t="s">
        <v>184</v>
      </c>
      <c r="D45" s="18" t="s">
        <v>493</v>
      </c>
      <c r="E45" s="18" t="s">
        <v>154</v>
      </c>
      <c r="F45" s="18" t="s">
        <v>869</v>
      </c>
      <c r="G45" s="18" t="s">
        <v>870</v>
      </c>
      <c r="H45" s="18" t="s">
        <v>871</v>
      </c>
      <c r="I45" s="18" t="s">
        <v>872</v>
      </c>
      <c r="J45" s="18" t="s">
        <v>873</v>
      </c>
    </row>
    <row r="46" customFormat="false" ht="69.4" hidden="false" customHeight="true" outlineLevel="0" collapsed="false">
      <c r="A46" s="18" t="s">
        <v>59</v>
      </c>
      <c r="B46" s="18" t="s">
        <v>60</v>
      </c>
      <c r="C46" s="18" t="s">
        <v>61</v>
      </c>
      <c r="D46" s="18" t="s">
        <v>305</v>
      </c>
      <c r="E46" s="18" t="s">
        <v>62</v>
      </c>
      <c r="F46" s="18" t="s">
        <v>874</v>
      </c>
      <c r="G46" s="18" t="s">
        <v>875</v>
      </c>
      <c r="H46" s="18" t="s">
        <v>876</v>
      </c>
      <c r="I46" s="18" t="s">
        <v>872</v>
      </c>
      <c r="J46" s="18" t="s">
        <v>877</v>
      </c>
    </row>
    <row r="47" customFormat="false" ht="69.4" hidden="false" customHeight="true" outlineLevel="0" collapsed="false">
      <c r="A47" s="18" t="s">
        <v>78</v>
      </c>
      <c r="B47" s="18" t="s">
        <v>60</v>
      </c>
      <c r="C47" s="18" t="s">
        <v>79</v>
      </c>
      <c r="D47" s="18" t="s">
        <v>328</v>
      </c>
      <c r="E47" s="18" t="s">
        <v>73</v>
      </c>
      <c r="F47" s="18" t="s">
        <v>878</v>
      </c>
      <c r="G47" s="18" t="s">
        <v>879</v>
      </c>
      <c r="H47" s="18" t="s">
        <v>880</v>
      </c>
      <c r="I47" s="18" t="s">
        <v>881</v>
      </c>
      <c r="J47" s="18" t="s">
        <v>882</v>
      </c>
    </row>
    <row r="48" customFormat="false" ht="46.25" hidden="false" customHeight="true" outlineLevel="0" collapsed="false">
      <c r="A48" s="18" t="s">
        <v>240</v>
      </c>
      <c r="B48" s="18" t="s">
        <v>55</v>
      </c>
      <c r="C48" s="18" t="s">
        <v>241</v>
      </c>
      <c r="D48" s="18" t="s">
        <v>294</v>
      </c>
      <c r="E48" s="18" t="s">
        <v>49</v>
      </c>
      <c r="F48" s="18" t="s">
        <v>883</v>
      </c>
      <c r="G48" s="18" t="s">
        <v>884</v>
      </c>
      <c r="H48" s="18" t="s">
        <v>885</v>
      </c>
      <c r="I48" s="18" t="s">
        <v>886</v>
      </c>
      <c r="J48" s="18" t="s">
        <v>887</v>
      </c>
    </row>
    <row r="49" customFormat="false" ht="46.25" hidden="false" customHeight="true" outlineLevel="0" collapsed="false">
      <c r="A49" s="18" t="s">
        <v>152</v>
      </c>
      <c r="B49" s="18" t="s">
        <v>60</v>
      </c>
      <c r="C49" s="18" t="s">
        <v>153</v>
      </c>
      <c r="D49" s="18" t="s">
        <v>493</v>
      </c>
      <c r="E49" s="18" t="s">
        <v>154</v>
      </c>
      <c r="F49" s="18" t="s">
        <v>830</v>
      </c>
      <c r="G49" s="18" t="s">
        <v>888</v>
      </c>
      <c r="H49" s="18" t="s">
        <v>888</v>
      </c>
      <c r="I49" s="18" t="s">
        <v>886</v>
      </c>
      <c r="J49" s="18" t="s">
        <v>889</v>
      </c>
    </row>
    <row r="50" customFormat="false" ht="46.25" hidden="false" customHeight="true" outlineLevel="0" collapsed="false">
      <c r="A50" s="18" t="s">
        <v>280</v>
      </c>
      <c r="B50" s="18" t="s">
        <v>60</v>
      </c>
      <c r="C50" s="18" t="s">
        <v>281</v>
      </c>
      <c r="D50" s="18" t="s">
        <v>294</v>
      </c>
      <c r="E50" s="18" t="s">
        <v>69</v>
      </c>
      <c r="F50" s="18" t="s">
        <v>890</v>
      </c>
      <c r="G50" s="18" t="s">
        <v>891</v>
      </c>
      <c r="H50" s="18" t="s">
        <v>892</v>
      </c>
      <c r="I50" s="18" t="s">
        <v>893</v>
      </c>
      <c r="J50" s="18" t="s">
        <v>894</v>
      </c>
    </row>
    <row r="51" customFormat="false" ht="46.25" hidden="false" customHeight="true" outlineLevel="0" collapsed="false">
      <c r="A51" s="18" t="s">
        <v>234</v>
      </c>
      <c r="B51" s="18" t="s">
        <v>60</v>
      </c>
      <c r="C51" s="18" t="s">
        <v>235</v>
      </c>
      <c r="D51" s="18" t="s">
        <v>493</v>
      </c>
      <c r="E51" s="18" t="s">
        <v>110</v>
      </c>
      <c r="F51" s="18" t="s">
        <v>895</v>
      </c>
      <c r="G51" s="18" t="s">
        <v>896</v>
      </c>
      <c r="H51" s="18" t="s">
        <v>897</v>
      </c>
      <c r="I51" s="18" t="s">
        <v>898</v>
      </c>
      <c r="J51" s="18" t="s">
        <v>899</v>
      </c>
    </row>
    <row r="52" customFormat="false" ht="60.4" hidden="false" customHeight="true" outlineLevel="0" collapsed="false">
      <c r="A52" s="18" t="s">
        <v>75</v>
      </c>
      <c r="B52" s="18" t="s">
        <v>60</v>
      </c>
      <c r="C52" s="18" t="s">
        <v>76</v>
      </c>
      <c r="D52" s="18" t="s">
        <v>328</v>
      </c>
      <c r="E52" s="18" t="s">
        <v>73</v>
      </c>
      <c r="F52" s="18" t="s">
        <v>900</v>
      </c>
      <c r="G52" s="18" t="s">
        <v>901</v>
      </c>
      <c r="H52" s="18" t="s">
        <v>902</v>
      </c>
      <c r="I52" s="18" t="s">
        <v>903</v>
      </c>
      <c r="J52" s="18" t="s">
        <v>904</v>
      </c>
    </row>
    <row r="53" customFormat="false" ht="60.4" hidden="false" customHeight="true" outlineLevel="0" collapsed="false">
      <c r="A53" s="18" t="s">
        <v>121</v>
      </c>
      <c r="B53" s="18" t="s">
        <v>60</v>
      </c>
      <c r="C53" s="18" t="s">
        <v>122</v>
      </c>
      <c r="D53" s="18" t="s">
        <v>443</v>
      </c>
      <c r="E53" s="18" t="s">
        <v>69</v>
      </c>
      <c r="F53" s="18" t="s">
        <v>777</v>
      </c>
      <c r="G53" s="18" t="s">
        <v>905</v>
      </c>
      <c r="H53" s="18" t="s">
        <v>906</v>
      </c>
      <c r="I53" s="18" t="s">
        <v>903</v>
      </c>
      <c r="J53" s="18" t="s">
        <v>907</v>
      </c>
    </row>
    <row r="54" customFormat="false" ht="46.25" hidden="false" customHeight="true" outlineLevel="0" collapsed="false">
      <c r="A54" s="18" t="s">
        <v>165</v>
      </c>
      <c r="B54" s="18" t="s">
        <v>60</v>
      </c>
      <c r="C54" s="18" t="s">
        <v>166</v>
      </c>
      <c r="D54" s="18" t="s">
        <v>493</v>
      </c>
      <c r="E54" s="18" t="s">
        <v>154</v>
      </c>
      <c r="F54" s="18" t="s">
        <v>753</v>
      </c>
      <c r="G54" s="18" t="s">
        <v>908</v>
      </c>
      <c r="H54" s="18" t="s">
        <v>909</v>
      </c>
      <c r="I54" s="18" t="s">
        <v>910</v>
      </c>
      <c r="J54" s="18" t="s">
        <v>911</v>
      </c>
    </row>
    <row r="55" customFormat="false" ht="46.25" hidden="false" customHeight="true" outlineLevel="0" collapsed="false">
      <c r="A55" s="18" t="s">
        <v>214</v>
      </c>
      <c r="B55" s="18" t="s">
        <v>60</v>
      </c>
      <c r="C55" s="18" t="s">
        <v>215</v>
      </c>
      <c r="D55" s="18" t="s">
        <v>606</v>
      </c>
      <c r="E55" s="18" t="s">
        <v>154</v>
      </c>
      <c r="F55" s="18" t="s">
        <v>912</v>
      </c>
      <c r="G55" s="18" t="s">
        <v>913</v>
      </c>
      <c r="H55" s="18" t="s">
        <v>914</v>
      </c>
      <c r="I55" s="18" t="s">
        <v>915</v>
      </c>
      <c r="J55" s="18" t="s">
        <v>916</v>
      </c>
    </row>
    <row r="56" customFormat="false" ht="61.15" hidden="false" customHeight="true" outlineLevel="0" collapsed="false">
      <c r="A56" s="18" t="s">
        <v>223</v>
      </c>
      <c r="B56" s="18" t="s">
        <v>60</v>
      </c>
      <c r="C56" s="18" t="s">
        <v>224</v>
      </c>
      <c r="D56" s="18" t="s">
        <v>327</v>
      </c>
      <c r="E56" s="18" t="s">
        <v>154</v>
      </c>
      <c r="F56" s="18" t="s">
        <v>917</v>
      </c>
      <c r="G56" s="18" t="s">
        <v>918</v>
      </c>
      <c r="H56" s="18" t="s">
        <v>919</v>
      </c>
      <c r="I56" s="18" t="s">
        <v>920</v>
      </c>
      <c r="J56" s="18" t="s">
        <v>921</v>
      </c>
    </row>
    <row r="57" customFormat="false" ht="61.15" hidden="false" customHeight="true" outlineLevel="0" collapsed="false">
      <c r="A57" s="18" t="s">
        <v>180</v>
      </c>
      <c r="B57" s="18" t="s">
        <v>60</v>
      </c>
      <c r="C57" s="18" t="s">
        <v>181</v>
      </c>
      <c r="D57" s="18" t="s">
        <v>493</v>
      </c>
      <c r="E57" s="18" t="s">
        <v>154</v>
      </c>
      <c r="F57" s="18" t="s">
        <v>830</v>
      </c>
      <c r="G57" s="18" t="s">
        <v>922</v>
      </c>
      <c r="H57" s="18" t="s">
        <v>922</v>
      </c>
      <c r="I57" s="18" t="s">
        <v>920</v>
      </c>
      <c r="J57" s="18" t="s">
        <v>923</v>
      </c>
    </row>
    <row r="58" customFormat="false" ht="46.25" hidden="false" customHeight="true" outlineLevel="0" collapsed="false">
      <c r="A58" s="18" t="s">
        <v>231</v>
      </c>
      <c r="B58" s="18" t="s">
        <v>60</v>
      </c>
      <c r="C58" s="18" t="s">
        <v>232</v>
      </c>
      <c r="D58" s="18" t="s">
        <v>493</v>
      </c>
      <c r="E58" s="18" t="s">
        <v>154</v>
      </c>
      <c r="F58" s="18" t="s">
        <v>883</v>
      </c>
      <c r="G58" s="18" t="s">
        <v>924</v>
      </c>
      <c r="H58" s="18" t="s">
        <v>925</v>
      </c>
      <c r="I58" s="18" t="s">
        <v>926</v>
      </c>
      <c r="J58" s="18" t="s">
        <v>927</v>
      </c>
    </row>
    <row r="59" customFormat="false" ht="46.25" hidden="false" customHeight="true" outlineLevel="0" collapsed="false">
      <c r="A59" s="18" t="s">
        <v>249</v>
      </c>
      <c r="B59" s="18" t="s">
        <v>60</v>
      </c>
      <c r="C59" s="18" t="s">
        <v>641</v>
      </c>
      <c r="D59" s="18" t="s">
        <v>493</v>
      </c>
      <c r="E59" s="18" t="s">
        <v>110</v>
      </c>
      <c r="F59" s="18" t="s">
        <v>928</v>
      </c>
      <c r="G59" s="18" t="s">
        <v>929</v>
      </c>
      <c r="H59" s="18" t="s">
        <v>930</v>
      </c>
      <c r="I59" s="18" t="s">
        <v>931</v>
      </c>
      <c r="J59" s="18" t="s">
        <v>932</v>
      </c>
    </row>
    <row r="60" customFormat="false" ht="46.25" hidden="false" customHeight="true" outlineLevel="0" collapsed="false">
      <c r="A60" s="18" t="s">
        <v>217</v>
      </c>
      <c r="B60" s="18" t="s">
        <v>60</v>
      </c>
      <c r="C60" s="18" t="s">
        <v>218</v>
      </c>
      <c r="D60" s="18" t="s">
        <v>606</v>
      </c>
      <c r="E60" s="18" t="s">
        <v>154</v>
      </c>
      <c r="F60" s="18" t="s">
        <v>801</v>
      </c>
      <c r="G60" s="18" t="s">
        <v>933</v>
      </c>
      <c r="H60" s="18" t="s">
        <v>934</v>
      </c>
      <c r="I60" s="18" t="s">
        <v>935</v>
      </c>
      <c r="J60" s="18" t="s">
        <v>936</v>
      </c>
    </row>
    <row r="61" customFormat="false" ht="46.25" hidden="false" customHeight="true" outlineLevel="0" collapsed="false">
      <c r="A61" s="18" t="s">
        <v>272</v>
      </c>
      <c r="B61" s="18" t="s">
        <v>60</v>
      </c>
      <c r="C61" s="18" t="s">
        <v>273</v>
      </c>
      <c r="D61" s="18" t="s">
        <v>305</v>
      </c>
      <c r="E61" s="18" t="s">
        <v>62</v>
      </c>
      <c r="F61" s="18" t="s">
        <v>937</v>
      </c>
      <c r="G61" s="18" t="s">
        <v>938</v>
      </c>
      <c r="H61" s="18" t="s">
        <v>939</v>
      </c>
      <c r="I61" s="18" t="s">
        <v>940</v>
      </c>
      <c r="J61" s="18" t="s">
        <v>941</v>
      </c>
    </row>
    <row r="62" customFormat="false" ht="46.25" hidden="false" customHeight="true" outlineLevel="0" collapsed="false">
      <c r="A62" s="18" t="s">
        <v>220</v>
      </c>
      <c r="B62" s="18" t="s">
        <v>60</v>
      </c>
      <c r="C62" s="18" t="s">
        <v>221</v>
      </c>
      <c r="D62" s="18" t="s">
        <v>493</v>
      </c>
      <c r="E62" s="18" t="s">
        <v>154</v>
      </c>
      <c r="F62" s="18" t="s">
        <v>942</v>
      </c>
      <c r="G62" s="18" t="s">
        <v>943</v>
      </c>
      <c r="H62" s="18" t="s">
        <v>944</v>
      </c>
      <c r="I62" s="18" t="s">
        <v>945</v>
      </c>
      <c r="J62" s="18" t="s">
        <v>946</v>
      </c>
    </row>
    <row r="63" customFormat="false" ht="46.25" hidden="false" customHeight="true" outlineLevel="0" collapsed="false">
      <c r="A63" s="18" t="s">
        <v>243</v>
      </c>
      <c r="B63" s="18" t="s">
        <v>55</v>
      </c>
      <c r="C63" s="18" t="s">
        <v>244</v>
      </c>
      <c r="D63" s="18" t="s">
        <v>294</v>
      </c>
      <c r="E63" s="18" t="s">
        <v>49</v>
      </c>
      <c r="F63" s="18" t="s">
        <v>830</v>
      </c>
      <c r="G63" s="18" t="s">
        <v>947</v>
      </c>
      <c r="H63" s="18" t="s">
        <v>947</v>
      </c>
      <c r="I63" s="18" t="s">
        <v>945</v>
      </c>
      <c r="J63" s="18" t="s">
        <v>948</v>
      </c>
    </row>
    <row r="64" customFormat="false" ht="58.95" hidden="false" customHeight="true" outlineLevel="0" collapsed="false">
      <c r="A64" s="18" t="s">
        <v>259</v>
      </c>
      <c r="B64" s="18" t="s">
        <v>60</v>
      </c>
      <c r="C64" s="18" t="s">
        <v>260</v>
      </c>
      <c r="D64" s="18" t="s">
        <v>328</v>
      </c>
      <c r="E64" s="18" t="s">
        <v>69</v>
      </c>
      <c r="F64" s="18" t="s">
        <v>949</v>
      </c>
      <c r="G64" s="18" t="s">
        <v>950</v>
      </c>
      <c r="H64" s="18" t="s">
        <v>951</v>
      </c>
      <c r="I64" s="18" t="s">
        <v>945</v>
      </c>
      <c r="J64" s="18" t="s">
        <v>952</v>
      </c>
    </row>
    <row r="65" customFormat="false" ht="58.95" hidden="false" customHeight="true" outlineLevel="0" collapsed="false">
      <c r="A65" s="18" t="s">
        <v>246</v>
      </c>
      <c r="B65" s="18" t="s">
        <v>55</v>
      </c>
      <c r="C65" s="18" t="s">
        <v>247</v>
      </c>
      <c r="D65" s="18" t="s">
        <v>294</v>
      </c>
      <c r="E65" s="18" t="s">
        <v>49</v>
      </c>
      <c r="F65" s="18" t="s">
        <v>953</v>
      </c>
      <c r="G65" s="18" t="s">
        <v>954</v>
      </c>
      <c r="H65" s="18" t="s">
        <v>955</v>
      </c>
      <c r="I65" s="18" t="s">
        <v>956</v>
      </c>
      <c r="J65" s="18" t="s">
        <v>957</v>
      </c>
    </row>
    <row r="66" customFormat="false" ht="46.25" hidden="false" customHeight="true" outlineLevel="0" collapsed="false">
      <c r="A66" s="18" t="s">
        <v>159</v>
      </c>
      <c r="B66" s="18" t="s">
        <v>60</v>
      </c>
      <c r="C66" s="18" t="s">
        <v>160</v>
      </c>
      <c r="D66" s="18" t="s">
        <v>493</v>
      </c>
      <c r="E66" s="18" t="s">
        <v>154</v>
      </c>
      <c r="F66" s="18" t="s">
        <v>958</v>
      </c>
      <c r="G66" s="18" t="s">
        <v>959</v>
      </c>
      <c r="H66" s="18" t="s">
        <v>960</v>
      </c>
      <c r="I66" s="18" t="s">
        <v>961</v>
      </c>
      <c r="J66" s="18" t="s">
        <v>962</v>
      </c>
    </row>
    <row r="67" customFormat="false" ht="46.25" hidden="false" customHeight="true" outlineLevel="0" collapsed="false">
      <c r="A67" s="18" t="s">
        <v>177</v>
      </c>
      <c r="B67" s="18" t="s">
        <v>60</v>
      </c>
      <c r="C67" s="18" t="s">
        <v>178</v>
      </c>
      <c r="D67" s="18" t="s">
        <v>493</v>
      </c>
      <c r="E67" s="18" t="s">
        <v>154</v>
      </c>
      <c r="F67" s="18" t="s">
        <v>830</v>
      </c>
      <c r="G67" s="18" t="s">
        <v>963</v>
      </c>
      <c r="H67" s="18" t="s">
        <v>963</v>
      </c>
      <c r="I67" s="18" t="s">
        <v>961</v>
      </c>
      <c r="J67" s="18" t="s">
        <v>964</v>
      </c>
    </row>
    <row r="68" customFormat="false" ht="46.25" hidden="false" customHeight="true" outlineLevel="0" collapsed="false">
      <c r="A68" s="18" t="s">
        <v>237</v>
      </c>
      <c r="B68" s="18" t="s">
        <v>60</v>
      </c>
      <c r="C68" s="18" t="s">
        <v>238</v>
      </c>
      <c r="D68" s="18" t="s">
        <v>327</v>
      </c>
      <c r="E68" s="18" t="s">
        <v>154</v>
      </c>
      <c r="F68" s="18" t="s">
        <v>965</v>
      </c>
      <c r="G68" s="18" t="s">
        <v>966</v>
      </c>
      <c r="H68" s="18" t="s">
        <v>967</v>
      </c>
      <c r="I68" s="18" t="s">
        <v>961</v>
      </c>
      <c r="J68" s="18" t="s">
        <v>964</v>
      </c>
    </row>
    <row r="69" customFormat="false" ht="46.25" hidden="false" customHeight="true" outlineLevel="0" collapsed="false">
      <c r="A69" s="18" t="s">
        <v>174</v>
      </c>
      <c r="B69" s="18" t="s">
        <v>60</v>
      </c>
      <c r="C69" s="18" t="s">
        <v>175</v>
      </c>
      <c r="D69" s="18" t="s">
        <v>538</v>
      </c>
      <c r="E69" s="18" t="s">
        <v>154</v>
      </c>
      <c r="F69" s="18" t="s">
        <v>830</v>
      </c>
      <c r="G69" s="18" t="s">
        <v>968</v>
      </c>
      <c r="H69" s="18" t="s">
        <v>968</v>
      </c>
      <c r="I69" s="18" t="s">
        <v>969</v>
      </c>
      <c r="J69" s="18" t="s">
        <v>970</v>
      </c>
    </row>
    <row r="70" customFormat="false" ht="46.25" hidden="false" customHeight="true" outlineLevel="0" collapsed="false">
      <c r="A70" s="18" t="s">
        <v>162</v>
      </c>
      <c r="B70" s="18" t="s">
        <v>60</v>
      </c>
      <c r="C70" s="18" t="s">
        <v>163</v>
      </c>
      <c r="D70" s="18" t="s">
        <v>493</v>
      </c>
      <c r="E70" s="18" t="s">
        <v>154</v>
      </c>
      <c r="F70" s="18" t="s">
        <v>801</v>
      </c>
      <c r="G70" s="18" t="s">
        <v>971</v>
      </c>
      <c r="H70" s="18" t="s">
        <v>972</v>
      </c>
      <c r="I70" s="18" t="s">
        <v>969</v>
      </c>
      <c r="J70" s="18" t="s">
        <v>970</v>
      </c>
    </row>
    <row r="71" customFormat="false" ht="15" hidden="false" customHeight="false" outlineLevel="0" collapsed="false">
      <c r="A71" s="62"/>
      <c r="B71" s="62"/>
      <c r="C71" s="62"/>
      <c r="D71" s="62"/>
      <c r="E71" s="62"/>
      <c r="F71" s="62"/>
      <c r="G71" s="62"/>
      <c r="H71" s="62"/>
      <c r="I71" s="62"/>
      <c r="J71" s="62"/>
    </row>
    <row r="72" customFormat="false" ht="15" hidden="false" customHeight="true" outlineLevel="0" collapsed="false">
      <c r="A72" s="63"/>
      <c r="B72" s="63"/>
      <c r="C72" s="63"/>
      <c r="D72" s="62"/>
      <c r="E72" s="63"/>
      <c r="F72" s="63" t="s">
        <v>43</v>
      </c>
      <c r="G72" s="63"/>
      <c r="H72" s="64" t="n">
        <v>982761.95</v>
      </c>
      <c r="I72" s="64"/>
      <c r="J72" s="64"/>
    </row>
    <row r="73" customFormat="false" ht="15" hidden="false" customHeight="true" outlineLevel="0" collapsed="false">
      <c r="A73" s="63"/>
      <c r="B73" s="63"/>
      <c r="C73" s="63"/>
      <c r="D73" s="62"/>
      <c r="E73" s="63"/>
      <c r="F73" s="63" t="s">
        <v>44</v>
      </c>
      <c r="G73" s="63"/>
      <c r="H73" s="64" t="n">
        <v>259379.53</v>
      </c>
      <c r="I73" s="64"/>
      <c r="J73" s="64"/>
    </row>
    <row r="74" customFormat="false" ht="15" hidden="false" customHeight="true" outlineLevel="0" collapsed="false">
      <c r="A74" s="63"/>
      <c r="B74" s="63"/>
      <c r="C74" s="63"/>
      <c r="D74" s="62"/>
      <c r="E74" s="63"/>
      <c r="F74" s="63" t="s">
        <v>45</v>
      </c>
      <c r="G74" s="63"/>
      <c r="H74" s="64" t="n">
        <v>1242141.48</v>
      </c>
      <c r="I74" s="64"/>
      <c r="J74" s="64"/>
    </row>
    <row r="75" customFormat="false" ht="15" hidden="false" customHeight="false" outlineLevel="0" collapsed="false">
      <c r="H75" s="65"/>
      <c r="I75" s="65"/>
      <c r="J75" s="65"/>
    </row>
  </sheetData>
  <mergeCells count="16">
    <mergeCell ref="A1:B2"/>
    <mergeCell ref="E1:G1"/>
    <mergeCell ref="H1:J1"/>
    <mergeCell ref="E2:G2"/>
    <mergeCell ref="H2:J2"/>
    <mergeCell ref="A3:J3"/>
    <mergeCell ref="A4:J4"/>
    <mergeCell ref="A72:C72"/>
    <mergeCell ref="F72:G72"/>
    <mergeCell ref="H72:J72"/>
    <mergeCell ref="A73:C73"/>
    <mergeCell ref="F73:G73"/>
    <mergeCell ref="H73:J73"/>
    <mergeCell ref="A74:C74"/>
    <mergeCell ref="F74:G74"/>
    <mergeCell ref="H74:J74"/>
  </mergeCells>
  <printOptions headings="false" gridLines="false" gridLinesSet="true" horizontalCentered="false" verticalCentered="false"/>
  <pageMargins left="0.7875" right="0.7875" top="0.877777777777778" bottom="0.849305555555556" header="0.511811023622047" footer="0.511811023622047"/>
  <pageSetup paperSize="9" scale="4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6.28"/>
    <col collapsed="false" customWidth="true" hidden="false" outlineLevel="0" max="2" min="2" style="1" width="13.19"/>
    <col collapsed="false" customWidth="true" hidden="false" outlineLevel="0" max="3" min="3" style="1" width="12.32"/>
    <col collapsed="false" customWidth="true" hidden="false" outlineLevel="0" max="4" min="4" style="2" width="65.95"/>
    <col collapsed="false" customWidth="true" hidden="false" outlineLevel="0" max="5" min="5" style="1" width="16.49"/>
    <col collapsed="false" customWidth="true" hidden="false" outlineLevel="0" max="7" min="6" style="1" width="13.19"/>
    <col collapsed="false" customWidth="true" hidden="false" outlineLevel="0" max="8" min="8" style="66" width="13.19"/>
    <col collapsed="false" customWidth="true" hidden="false" outlineLevel="0" max="9" min="9" style="1" width="13.19"/>
    <col collapsed="false" customWidth="true" hidden="false" outlineLevel="0" max="11" min="10" style="1" width="15.39"/>
    <col collapsed="false" customWidth="false" hidden="false" outlineLevel="0" max="16384" min="12" style="1" width="9.47"/>
  </cols>
  <sheetData>
    <row r="1" customFormat="false" ht="15.2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68.4" hidden="false" customHeight="true" outlineLevel="0" collapsed="false">
      <c r="A2" s="4"/>
      <c r="B2" s="4"/>
      <c r="C2" s="5" t="s">
        <v>4</v>
      </c>
      <c r="D2" s="5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6" t="s">
        <v>973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27.35" hidden="false" customHeight="true" outlineLevel="0" collapsed="false">
      <c r="A5" s="34" t="s">
        <v>53</v>
      </c>
      <c r="B5" s="34" t="s">
        <v>47</v>
      </c>
      <c r="C5" s="34" t="s">
        <v>48</v>
      </c>
      <c r="D5" s="35" t="s">
        <v>10</v>
      </c>
      <c r="E5" s="34" t="s">
        <v>288</v>
      </c>
      <c r="F5" s="34"/>
      <c r="G5" s="34" t="s">
        <v>49</v>
      </c>
      <c r="H5" s="67" t="s">
        <v>50</v>
      </c>
      <c r="I5" s="34" t="s">
        <v>51</v>
      </c>
      <c r="J5" s="34" t="s">
        <v>11</v>
      </c>
    </row>
    <row r="6" customFormat="false" ht="27.35" hidden="false" customHeight="true" outlineLevel="0" collapsed="false">
      <c r="A6" s="37" t="s">
        <v>289</v>
      </c>
      <c r="B6" s="37" t="s">
        <v>54</v>
      </c>
      <c r="C6" s="37" t="s">
        <v>55</v>
      </c>
      <c r="D6" s="38" t="s">
        <v>56</v>
      </c>
      <c r="E6" s="37" t="s">
        <v>290</v>
      </c>
      <c r="F6" s="37"/>
      <c r="G6" s="37" t="s">
        <v>57</v>
      </c>
      <c r="H6" s="68" t="n">
        <v>1</v>
      </c>
      <c r="I6" s="40" t="n">
        <v>6182.99</v>
      </c>
      <c r="J6" s="40" t="n">
        <v>6182.99</v>
      </c>
    </row>
    <row r="7" customFormat="false" ht="27.35" hidden="false" customHeight="true" outlineLevel="0" collapsed="false">
      <c r="A7" s="41" t="s">
        <v>291</v>
      </c>
      <c r="B7" s="41" t="s">
        <v>292</v>
      </c>
      <c r="C7" s="41" t="s">
        <v>60</v>
      </c>
      <c r="D7" s="42" t="s">
        <v>293</v>
      </c>
      <c r="E7" s="41" t="s">
        <v>294</v>
      </c>
      <c r="F7" s="41"/>
      <c r="G7" s="41" t="s">
        <v>295</v>
      </c>
      <c r="H7" s="69" t="n">
        <v>0.05</v>
      </c>
      <c r="I7" s="44" t="n">
        <v>16778.49</v>
      </c>
      <c r="J7" s="44" t="n">
        <v>838.92</v>
      </c>
    </row>
    <row r="8" customFormat="false" ht="27.35" hidden="false" customHeight="true" outlineLevel="0" collapsed="false">
      <c r="A8" s="41" t="s">
        <v>291</v>
      </c>
      <c r="B8" s="41" t="s">
        <v>296</v>
      </c>
      <c r="C8" s="41" t="s">
        <v>60</v>
      </c>
      <c r="D8" s="42" t="s">
        <v>297</v>
      </c>
      <c r="E8" s="41" t="s">
        <v>294</v>
      </c>
      <c r="F8" s="41"/>
      <c r="G8" s="41" t="s">
        <v>295</v>
      </c>
      <c r="H8" s="69" t="n">
        <v>0.935</v>
      </c>
      <c r="I8" s="44" t="n">
        <v>5715.59</v>
      </c>
      <c r="J8" s="44" t="n">
        <v>5344.07</v>
      </c>
    </row>
    <row r="9" customFormat="false" ht="26.85" hidden="false" customHeight="false" outlineLevel="0" collapsed="false">
      <c r="A9" s="11"/>
      <c r="B9" s="11"/>
      <c r="C9" s="11"/>
      <c r="D9" s="12"/>
      <c r="E9" s="11" t="s">
        <v>298</v>
      </c>
      <c r="F9" s="45" t="n">
        <v>5723.97</v>
      </c>
      <c r="G9" s="11" t="s">
        <v>299</v>
      </c>
      <c r="H9" s="70" t="n">
        <v>0</v>
      </c>
      <c r="I9" s="11" t="s">
        <v>300</v>
      </c>
      <c r="J9" s="45" t="n">
        <v>5723.97</v>
      </c>
    </row>
    <row r="10" customFormat="false" ht="27.35" hidden="false" customHeight="true" outlineLevel="0" collapsed="false">
      <c r="A10" s="11"/>
      <c r="B10" s="11"/>
      <c r="C10" s="11"/>
      <c r="D10" s="12"/>
      <c r="E10" s="11" t="s">
        <v>301</v>
      </c>
      <c r="F10" s="45" t="n">
        <v>1632.3</v>
      </c>
      <c r="G10" s="11"/>
      <c r="H10" s="71" t="s">
        <v>302</v>
      </c>
      <c r="I10" s="71"/>
      <c r="J10" s="45" t="n">
        <v>7815.29</v>
      </c>
    </row>
    <row r="11" customFormat="false" ht="15" hidden="false" customHeight="false" outlineLevel="0" collapsed="false">
      <c r="A11" s="51"/>
      <c r="B11" s="51"/>
      <c r="C11" s="51"/>
      <c r="D11" s="52"/>
      <c r="E11" s="51"/>
      <c r="F11" s="51"/>
      <c r="G11" s="51"/>
      <c r="H11" s="72"/>
      <c r="I11" s="51"/>
      <c r="J11" s="51"/>
    </row>
    <row r="12" customFormat="false" ht="27.35" hidden="false" customHeight="true" outlineLevel="0" collapsed="false">
      <c r="A12" s="34" t="s">
        <v>89</v>
      </c>
      <c r="B12" s="34" t="s">
        <v>47</v>
      </c>
      <c r="C12" s="34" t="s">
        <v>48</v>
      </c>
      <c r="D12" s="35" t="s">
        <v>10</v>
      </c>
      <c r="E12" s="34" t="s">
        <v>288</v>
      </c>
      <c r="F12" s="34"/>
      <c r="G12" s="34" t="s">
        <v>49</v>
      </c>
      <c r="H12" s="67" t="s">
        <v>50</v>
      </c>
      <c r="I12" s="34" t="s">
        <v>51</v>
      </c>
      <c r="J12" s="34" t="s">
        <v>11</v>
      </c>
    </row>
    <row r="13" customFormat="false" ht="41" hidden="false" customHeight="true" outlineLevel="0" collapsed="false">
      <c r="A13" s="37" t="s">
        <v>289</v>
      </c>
      <c r="B13" s="37" t="s">
        <v>90</v>
      </c>
      <c r="C13" s="37" t="s">
        <v>55</v>
      </c>
      <c r="D13" s="38" t="s">
        <v>91</v>
      </c>
      <c r="E13" s="37" t="s">
        <v>385</v>
      </c>
      <c r="F13" s="37"/>
      <c r="G13" s="37" t="s">
        <v>69</v>
      </c>
      <c r="H13" s="68" t="n">
        <v>1</v>
      </c>
      <c r="I13" s="40" t="n">
        <v>62.92</v>
      </c>
      <c r="J13" s="40" t="n">
        <v>62.92</v>
      </c>
    </row>
    <row r="14" customFormat="false" ht="41" hidden="false" customHeight="true" outlineLevel="0" collapsed="false">
      <c r="A14" s="41" t="s">
        <v>291</v>
      </c>
      <c r="B14" s="41" t="s">
        <v>386</v>
      </c>
      <c r="C14" s="41" t="s">
        <v>60</v>
      </c>
      <c r="D14" s="42" t="s">
        <v>387</v>
      </c>
      <c r="E14" s="41" t="s">
        <v>328</v>
      </c>
      <c r="F14" s="41"/>
      <c r="G14" s="41" t="s">
        <v>62</v>
      </c>
      <c r="H14" s="69" t="n">
        <v>0.0714</v>
      </c>
      <c r="I14" s="44" t="n">
        <v>416.75</v>
      </c>
      <c r="J14" s="44" t="n">
        <v>29.75</v>
      </c>
    </row>
    <row r="15" customFormat="false" ht="54.7" hidden="false" customHeight="true" outlineLevel="0" collapsed="false">
      <c r="A15" s="41" t="s">
        <v>291</v>
      </c>
      <c r="B15" s="41" t="s">
        <v>388</v>
      </c>
      <c r="C15" s="41" t="s">
        <v>60</v>
      </c>
      <c r="D15" s="42" t="s">
        <v>389</v>
      </c>
      <c r="E15" s="41" t="s">
        <v>308</v>
      </c>
      <c r="F15" s="41"/>
      <c r="G15" s="41" t="s">
        <v>309</v>
      </c>
      <c r="H15" s="69" t="n">
        <v>1.5</v>
      </c>
      <c r="I15" s="44" t="n">
        <v>3.25</v>
      </c>
      <c r="J15" s="44" t="n">
        <v>4.87</v>
      </c>
    </row>
    <row r="16" customFormat="false" ht="27.35" hidden="false" customHeight="true" outlineLevel="0" collapsed="false">
      <c r="A16" s="41" t="s">
        <v>291</v>
      </c>
      <c r="B16" s="41" t="s">
        <v>317</v>
      </c>
      <c r="C16" s="41" t="s">
        <v>60</v>
      </c>
      <c r="D16" s="42" t="s">
        <v>318</v>
      </c>
      <c r="E16" s="41" t="s">
        <v>294</v>
      </c>
      <c r="F16" s="41"/>
      <c r="G16" s="41" t="s">
        <v>319</v>
      </c>
      <c r="H16" s="69" t="n">
        <v>1</v>
      </c>
      <c r="I16" s="44" t="n">
        <v>16.37</v>
      </c>
      <c r="J16" s="44" t="n">
        <v>16.37</v>
      </c>
    </row>
    <row r="17" customFormat="false" ht="27.35" hidden="false" customHeight="true" outlineLevel="0" collapsed="false">
      <c r="A17" s="41" t="s">
        <v>291</v>
      </c>
      <c r="B17" s="41" t="s">
        <v>373</v>
      </c>
      <c r="C17" s="41" t="s">
        <v>60</v>
      </c>
      <c r="D17" s="42" t="s">
        <v>374</v>
      </c>
      <c r="E17" s="41" t="s">
        <v>294</v>
      </c>
      <c r="F17" s="41"/>
      <c r="G17" s="41" t="s">
        <v>319</v>
      </c>
      <c r="H17" s="69" t="n">
        <v>0.3919</v>
      </c>
      <c r="I17" s="44" t="n">
        <v>20.7</v>
      </c>
      <c r="J17" s="44" t="n">
        <v>8.11</v>
      </c>
    </row>
    <row r="18" customFormat="false" ht="27.35" hidden="false" customHeight="true" outlineLevel="0" collapsed="false">
      <c r="A18" s="54" t="s">
        <v>324</v>
      </c>
      <c r="B18" s="54" t="s">
        <v>390</v>
      </c>
      <c r="C18" s="54" t="s">
        <v>60</v>
      </c>
      <c r="D18" s="55" t="s">
        <v>391</v>
      </c>
      <c r="E18" s="54" t="s">
        <v>327</v>
      </c>
      <c r="F18" s="54"/>
      <c r="G18" s="54" t="s">
        <v>110</v>
      </c>
      <c r="H18" s="73" t="n">
        <v>2</v>
      </c>
      <c r="I18" s="57" t="n">
        <v>1.91</v>
      </c>
      <c r="J18" s="57" t="n">
        <v>3.82</v>
      </c>
    </row>
    <row r="19" customFormat="false" ht="26.85" hidden="false" customHeight="false" outlineLevel="0" collapsed="false">
      <c r="A19" s="11"/>
      <c r="B19" s="11"/>
      <c r="C19" s="11"/>
      <c r="D19" s="12"/>
      <c r="E19" s="11" t="s">
        <v>298</v>
      </c>
      <c r="F19" s="45" t="n">
        <v>19.81</v>
      </c>
      <c r="G19" s="11" t="s">
        <v>299</v>
      </c>
      <c r="H19" s="70" t="n">
        <v>0</v>
      </c>
      <c r="I19" s="11" t="s">
        <v>300</v>
      </c>
      <c r="J19" s="45" t="n">
        <v>19.81</v>
      </c>
    </row>
    <row r="20" customFormat="false" ht="27.35" hidden="false" customHeight="true" outlineLevel="0" collapsed="false">
      <c r="A20" s="11"/>
      <c r="B20" s="11"/>
      <c r="C20" s="11"/>
      <c r="D20" s="12"/>
      <c r="E20" s="11" t="s">
        <v>301</v>
      </c>
      <c r="F20" s="45" t="n">
        <v>16.61</v>
      </c>
      <c r="G20" s="11"/>
      <c r="H20" s="71" t="s">
        <v>302</v>
      </c>
      <c r="I20" s="71"/>
      <c r="J20" s="45" t="n">
        <v>79.53</v>
      </c>
    </row>
    <row r="21" customFormat="false" ht="15" hidden="false" customHeight="false" outlineLevel="0" collapsed="false">
      <c r="A21" s="51"/>
      <c r="B21" s="51"/>
      <c r="C21" s="51"/>
      <c r="D21" s="52"/>
      <c r="E21" s="51"/>
      <c r="F21" s="51"/>
      <c r="G21" s="51"/>
      <c r="H21" s="72"/>
      <c r="I21" s="51"/>
      <c r="J21" s="51"/>
    </row>
    <row r="22" customFormat="false" ht="27.35" hidden="false" customHeight="true" outlineLevel="0" collapsed="false">
      <c r="A22" s="34" t="s">
        <v>107</v>
      </c>
      <c r="B22" s="34" t="s">
        <v>47</v>
      </c>
      <c r="C22" s="34" t="s">
        <v>48</v>
      </c>
      <c r="D22" s="35" t="s">
        <v>10</v>
      </c>
      <c r="E22" s="34" t="s">
        <v>288</v>
      </c>
      <c r="F22" s="34"/>
      <c r="G22" s="34" t="s">
        <v>49</v>
      </c>
      <c r="H22" s="67" t="s">
        <v>50</v>
      </c>
      <c r="I22" s="34" t="s">
        <v>51</v>
      </c>
      <c r="J22" s="34" t="s">
        <v>11</v>
      </c>
    </row>
    <row r="23" customFormat="false" ht="27.35" hidden="false" customHeight="true" outlineLevel="0" collapsed="false">
      <c r="A23" s="37" t="s">
        <v>289</v>
      </c>
      <c r="B23" s="37" t="s">
        <v>108</v>
      </c>
      <c r="C23" s="37" t="s">
        <v>55</v>
      </c>
      <c r="D23" s="38" t="s">
        <v>109</v>
      </c>
      <c r="E23" s="37" t="s">
        <v>398</v>
      </c>
      <c r="F23" s="37"/>
      <c r="G23" s="37" t="s">
        <v>110</v>
      </c>
      <c r="H23" s="68" t="n">
        <v>1</v>
      </c>
      <c r="I23" s="40" t="n">
        <v>188.32</v>
      </c>
      <c r="J23" s="40" t="n">
        <v>188.32</v>
      </c>
    </row>
    <row r="24" customFormat="false" ht="27.35" hidden="false" customHeight="true" outlineLevel="0" collapsed="false">
      <c r="A24" s="41" t="s">
        <v>291</v>
      </c>
      <c r="B24" s="41" t="s">
        <v>418</v>
      </c>
      <c r="C24" s="41" t="s">
        <v>60</v>
      </c>
      <c r="D24" s="42" t="s">
        <v>419</v>
      </c>
      <c r="E24" s="41" t="s">
        <v>328</v>
      </c>
      <c r="F24" s="41"/>
      <c r="G24" s="41" t="s">
        <v>110</v>
      </c>
      <c r="H24" s="69" t="n">
        <v>0.006</v>
      </c>
      <c r="I24" s="44" t="n">
        <v>63.39</v>
      </c>
      <c r="J24" s="44" t="n">
        <v>0.38</v>
      </c>
    </row>
    <row r="25" customFormat="false" ht="54.7" hidden="false" customHeight="true" outlineLevel="0" collapsed="false">
      <c r="A25" s="41" t="s">
        <v>291</v>
      </c>
      <c r="B25" s="41" t="s">
        <v>420</v>
      </c>
      <c r="C25" s="41" t="s">
        <v>60</v>
      </c>
      <c r="D25" s="42" t="s">
        <v>421</v>
      </c>
      <c r="E25" s="41" t="s">
        <v>294</v>
      </c>
      <c r="F25" s="41"/>
      <c r="G25" s="41" t="s">
        <v>69</v>
      </c>
      <c r="H25" s="69" t="n">
        <v>0.028</v>
      </c>
      <c r="I25" s="44" t="n">
        <v>7.25</v>
      </c>
      <c r="J25" s="44" t="n">
        <v>0.2</v>
      </c>
    </row>
    <row r="26" customFormat="false" ht="27.35" hidden="false" customHeight="true" outlineLevel="0" collapsed="false">
      <c r="A26" s="41" t="s">
        <v>291</v>
      </c>
      <c r="B26" s="41" t="s">
        <v>422</v>
      </c>
      <c r="C26" s="41" t="s">
        <v>60</v>
      </c>
      <c r="D26" s="42" t="s">
        <v>423</v>
      </c>
      <c r="E26" s="41" t="s">
        <v>294</v>
      </c>
      <c r="F26" s="41"/>
      <c r="G26" s="41" t="s">
        <v>319</v>
      </c>
      <c r="H26" s="69" t="n">
        <v>0.067</v>
      </c>
      <c r="I26" s="44" t="n">
        <v>23.55</v>
      </c>
      <c r="J26" s="44" t="n">
        <v>1.57</v>
      </c>
    </row>
    <row r="27" customFormat="false" ht="27.35" hidden="false" customHeight="true" outlineLevel="0" collapsed="false">
      <c r="A27" s="41" t="s">
        <v>291</v>
      </c>
      <c r="B27" s="41" t="s">
        <v>424</v>
      </c>
      <c r="C27" s="41" t="s">
        <v>60</v>
      </c>
      <c r="D27" s="42" t="s">
        <v>425</v>
      </c>
      <c r="E27" s="41" t="s">
        <v>294</v>
      </c>
      <c r="F27" s="41"/>
      <c r="G27" s="41" t="s">
        <v>319</v>
      </c>
      <c r="H27" s="69" t="n">
        <v>0.04</v>
      </c>
      <c r="I27" s="44" t="n">
        <v>22.07</v>
      </c>
      <c r="J27" s="44" t="n">
        <v>0.88</v>
      </c>
    </row>
    <row r="28" customFormat="false" ht="27.35" hidden="false" customHeight="true" outlineLevel="0" collapsed="false">
      <c r="A28" s="41" t="s">
        <v>291</v>
      </c>
      <c r="B28" s="41" t="s">
        <v>426</v>
      </c>
      <c r="C28" s="41" t="s">
        <v>60</v>
      </c>
      <c r="D28" s="42" t="s">
        <v>427</v>
      </c>
      <c r="E28" s="41" t="s">
        <v>294</v>
      </c>
      <c r="F28" s="41"/>
      <c r="G28" s="41" t="s">
        <v>319</v>
      </c>
      <c r="H28" s="69" t="n">
        <v>0.07</v>
      </c>
      <c r="I28" s="44" t="n">
        <v>16.96</v>
      </c>
      <c r="J28" s="44" t="n">
        <v>1.18</v>
      </c>
    </row>
    <row r="29" customFormat="false" ht="41" hidden="false" customHeight="true" outlineLevel="0" collapsed="false">
      <c r="A29" s="54" t="s">
        <v>324</v>
      </c>
      <c r="B29" s="54" t="s">
        <v>428</v>
      </c>
      <c r="C29" s="54" t="s">
        <v>60</v>
      </c>
      <c r="D29" s="55" t="s">
        <v>429</v>
      </c>
      <c r="E29" s="54" t="s">
        <v>327</v>
      </c>
      <c r="F29" s="54"/>
      <c r="G29" s="54" t="s">
        <v>110</v>
      </c>
      <c r="H29" s="73" t="n">
        <v>1.05</v>
      </c>
      <c r="I29" s="57" t="n">
        <v>175.35</v>
      </c>
      <c r="J29" s="57" t="n">
        <v>184.11</v>
      </c>
    </row>
    <row r="30" customFormat="false" ht="26.85" hidden="false" customHeight="false" outlineLevel="0" collapsed="false">
      <c r="A30" s="11"/>
      <c r="B30" s="11"/>
      <c r="C30" s="11"/>
      <c r="D30" s="12"/>
      <c r="E30" s="11" t="s">
        <v>298</v>
      </c>
      <c r="F30" s="45" t="n">
        <v>3.06</v>
      </c>
      <c r="G30" s="11" t="s">
        <v>299</v>
      </c>
      <c r="H30" s="70" t="n">
        <v>0</v>
      </c>
      <c r="I30" s="11" t="s">
        <v>300</v>
      </c>
      <c r="J30" s="45" t="n">
        <v>3.06</v>
      </c>
    </row>
    <row r="31" customFormat="false" ht="27.35" hidden="false" customHeight="true" outlineLevel="0" collapsed="false">
      <c r="A31" s="11"/>
      <c r="B31" s="11"/>
      <c r="C31" s="11"/>
      <c r="D31" s="12"/>
      <c r="E31" s="11" t="s">
        <v>301</v>
      </c>
      <c r="F31" s="45" t="n">
        <v>49.71</v>
      </c>
      <c r="G31" s="11"/>
      <c r="H31" s="71" t="s">
        <v>302</v>
      </c>
      <c r="I31" s="71"/>
      <c r="J31" s="45" t="n">
        <v>238.03</v>
      </c>
    </row>
    <row r="32" customFormat="false" ht="15" hidden="false" customHeight="false" outlineLevel="0" collapsed="false">
      <c r="A32" s="51"/>
      <c r="B32" s="51"/>
      <c r="C32" s="51"/>
      <c r="D32" s="52"/>
      <c r="E32" s="51"/>
      <c r="F32" s="51"/>
      <c r="G32" s="51"/>
      <c r="H32" s="72"/>
      <c r="I32" s="51"/>
      <c r="J32" s="51"/>
    </row>
    <row r="33" customFormat="false" ht="27.35" hidden="false" customHeight="true" outlineLevel="0" collapsed="false">
      <c r="A33" s="34" t="s">
        <v>111</v>
      </c>
      <c r="B33" s="34" t="s">
        <v>47</v>
      </c>
      <c r="C33" s="34" t="s">
        <v>48</v>
      </c>
      <c r="D33" s="35" t="s">
        <v>10</v>
      </c>
      <c r="E33" s="34" t="s">
        <v>288</v>
      </c>
      <c r="F33" s="34"/>
      <c r="G33" s="34" t="s">
        <v>49</v>
      </c>
      <c r="H33" s="67" t="s">
        <v>50</v>
      </c>
      <c r="I33" s="34" t="s">
        <v>51</v>
      </c>
      <c r="J33" s="34" t="s">
        <v>11</v>
      </c>
    </row>
    <row r="34" customFormat="false" ht="27.35" hidden="false" customHeight="true" outlineLevel="0" collapsed="false">
      <c r="A34" s="37" t="s">
        <v>289</v>
      </c>
      <c r="B34" s="37" t="s">
        <v>112</v>
      </c>
      <c r="C34" s="37" t="s">
        <v>55</v>
      </c>
      <c r="D34" s="38" t="s">
        <v>113</v>
      </c>
      <c r="E34" s="37" t="s">
        <v>398</v>
      </c>
      <c r="F34" s="37"/>
      <c r="G34" s="37" t="s">
        <v>110</v>
      </c>
      <c r="H34" s="68" t="n">
        <v>1</v>
      </c>
      <c r="I34" s="40" t="n">
        <v>83.23</v>
      </c>
      <c r="J34" s="40" t="n">
        <v>83.23</v>
      </c>
    </row>
    <row r="35" customFormat="false" ht="27.35" hidden="false" customHeight="true" outlineLevel="0" collapsed="false">
      <c r="A35" s="41" t="s">
        <v>291</v>
      </c>
      <c r="B35" s="41" t="s">
        <v>418</v>
      </c>
      <c r="C35" s="41" t="s">
        <v>60</v>
      </c>
      <c r="D35" s="42" t="s">
        <v>419</v>
      </c>
      <c r="E35" s="41" t="s">
        <v>328</v>
      </c>
      <c r="F35" s="41"/>
      <c r="G35" s="41" t="s">
        <v>110</v>
      </c>
      <c r="H35" s="69" t="n">
        <v>0.006</v>
      </c>
      <c r="I35" s="44" t="n">
        <v>63.39</v>
      </c>
      <c r="J35" s="44" t="n">
        <v>0.38</v>
      </c>
    </row>
    <row r="36" customFormat="false" ht="54.7" hidden="false" customHeight="true" outlineLevel="0" collapsed="false">
      <c r="A36" s="41" t="s">
        <v>291</v>
      </c>
      <c r="B36" s="41" t="s">
        <v>420</v>
      </c>
      <c r="C36" s="41" t="s">
        <v>60</v>
      </c>
      <c r="D36" s="42" t="s">
        <v>421</v>
      </c>
      <c r="E36" s="41" t="s">
        <v>294</v>
      </c>
      <c r="F36" s="41"/>
      <c r="G36" s="41" t="s">
        <v>69</v>
      </c>
      <c r="H36" s="69" t="n">
        <v>0.028</v>
      </c>
      <c r="I36" s="44" t="n">
        <v>7.25</v>
      </c>
      <c r="J36" s="44" t="n">
        <v>0.2</v>
      </c>
    </row>
    <row r="37" customFormat="false" ht="27.35" hidden="false" customHeight="true" outlineLevel="0" collapsed="false">
      <c r="A37" s="41" t="s">
        <v>291</v>
      </c>
      <c r="B37" s="41" t="s">
        <v>422</v>
      </c>
      <c r="C37" s="41" t="s">
        <v>60</v>
      </c>
      <c r="D37" s="42" t="s">
        <v>423</v>
      </c>
      <c r="E37" s="41" t="s">
        <v>294</v>
      </c>
      <c r="F37" s="41"/>
      <c r="G37" s="41" t="s">
        <v>319</v>
      </c>
      <c r="H37" s="69" t="n">
        <v>0.067</v>
      </c>
      <c r="I37" s="44" t="n">
        <v>23.55</v>
      </c>
      <c r="J37" s="44" t="n">
        <v>1.57</v>
      </c>
    </row>
    <row r="38" customFormat="false" ht="27.35" hidden="false" customHeight="true" outlineLevel="0" collapsed="false">
      <c r="A38" s="41" t="s">
        <v>291</v>
      </c>
      <c r="B38" s="41" t="s">
        <v>424</v>
      </c>
      <c r="C38" s="41" t="s">
        <v>60</v>
      </c>
      <c r="D38" s="42" t="s">
        <v>425</v>
      </c>
      <c r="E38" s="41" t="s">
        <v>294</v>
      </c>
      <c r="F38" s="41"/>
      <c r="G38" s="41" t="s">
        <v>319</v>
      </c>
      <c r="H38" s="69" t="n">
        <v>0.04</v>
      </c>
      <c r="I38" s="44" t="n">
        <v>22.07</v>
      </c>
      <c r="J38" s="44" t="n">
        <v>0.88</v>
      </c>
    </row>
    <row r="39" customFormat="false" ht="27.35" hidden="false" customHeight="true" outlineLevel="0" collapsed="false">
      <c r="A39" s="41" t="s">
        <v>291</v>
      </c>
      <c r="B39" s="41" t="s">
        <v>426</v>
      </c>
      <c r="C39" s="41" t="s">
        <v>60</v>
      </c>
      <c r="D39" s="42" t="s">
        <v>427</v>
      </c>
      <c r="E39" s="41" t="s">
        <v>294</v>
      </c>
      <c r="F39" s="41"/>
      <c r="G39" s="41" t="s">
        <v>319</v>
      </c>
      <c r="H39" s="69" t="n">
        <v>0.07</v>
      </c>
      <c r="I39" s="44" t="n">
        <v>16.96</v>
      </c>
      <c r="J39" s="44" t="n">
        <v>1.18</v>
      </c>
    </row>
    <row r="40" customFormat="false" ht="41" hidden="false" customHeight="true" outlineLevel="0" collapsed="false">
      <c r="A40" s="54" t="s">
        <v>324</v>
      </c>
      <c r="B40" s="54" t="s">
        <v>430</v>
      </c>
      <c r="C40" s="54" t="s">
        <v>60</v>
      </c>
      <c r="D40" s="55" t="s">
        <v>431</v>
      </c>
      <c r="E40" s="54" t="s">
        <v>327</v>
      </c>
      <c r="F40" s="54"/>
      <c r="G40" s="54" t="s">
        <v>110</v>
      </c>
      <c r="H40" s="73" t="n">
        <v>1.05</v>
      </c>
      <c r="I40" s="57" t="n">
        <v>75.26</v>
      </c>
      <c r="J40" s="57" t="n">
        <v>79.02</v>
      </c>
    </row>
    <row r="41" customFormat="false" ht="26.85" hidden="false" customHeight="false" outlineLevel="0" collapsed="false">
      <c r="A41" s="11"/>
      <c r="B41" s="11"/>
      <c r="C41" s="11"/>
      <c r="D41" s="12"/>
      <c r="E41" s="11" t="s">
        <v>298</v>
      </c>
      <c r="F41" s="45" t="n">
        <v>3.06</v>
      </c>
      <c r="G41" s="11" t="s">
        <v>299</v>
      </c>
      <c r="H41" s="70" t="n">
        <v>0</v>
      </c>
      <c r="I41" s="11" t="s">
        <v>300</v>
      </c>
      <c r="J41" s="45" t="n">
        <v>3.06</v>
      </c>
    </row>
    <row r="42" customFormat="false" ht="27.35" hidden="false" customHeight="true" outlineLevel="0" collapsed="false">
      <c r="A42" s="11"/>
      <c r="B42" s="11"/>
      <c r="C42" s="11"/>
      <c r="D42" s="12"/>
      <c r="E42" s="11" t="s">
        <v>301</v>
      </c>
      <c r="F42" s="45" t="n">
        <v>21.97</v>
      </c>
      <c r="G42" s="11"/>
      <c r="H42" s="71" t="s">
        <v>302</v>
      </c>
      <c r="I42" s="71"/>
      <c r="J42" s="45" t="n">
        <v>105.2</v>
      </c>
    </row>
    <row r="43" customFormat="false" ht="15" hidden="false" customHeight="false" outlineLevel="0" collapsed="false">
      <c r="A43" s="51"/>
      <c r="B43" s="51"/>
      <c r="C43" s="51"/>
      <c r="D43" s="52"/>
      <c r="E43" s="51"/>
      <c r="F43" s="51"/>
      <c r="G43" s="51"/>
      <c r="H43" s="72"/>
      <c r="I43" s="51"/>
      <c r="J43" s="51"/>
    </row>
    <row r="44" customFormat="false" ht="27.35" hidden="false" customHeight="true" outlineLevel="0" collapsed="false">
      <c r="A44" s="34" t="s">
        <v>114</v>
      </c>
      <c r="B44" s="34" t="s">
        <v>47</v>
      </c>
      <c r="C44" s="34" t="s">
        <v>48</v>
      </c>
      <c r="D44" s="35" t="s">
        <v>10</v>
      </c>
      <c r="E44" s="34" t="s">
        <v>288</v>
      </c>
      <c r="F44" s="34"/>
      <c r="G44" s="34" t="s">
        <v>49</v>
      </c>
      <c r="H44" s="67" t="s">
        <v>50</v>
      </c>
      <c r="I44" s="34" t="s">
        <v>51</v>
      </c>
      <c r="J44" s="34" t="s">
        <v>11</v>
      </c>
    </row>
    <row r="45" customFormat="false" ht="27.35" hidden="false" customHeight="true" outlineLevel="0" collapsed="false">
      <c r="A45" s="37" t="s">
        <v>289</v>
      </c>
      <c r="B45" s="37" t="s">
        <v>115</v>
      </c>
      <c r="C45" s="37" t="s">
        <v>55</v>
      </c>
      <c r="D45" s="38" t="s">
        <v>116</v>
      </c>
      <c r="E45" s="37" t="s">
        <v>432</v>
      </c>
      <c r="F45" s="37"/>
      <c r="G45" s="37" t="s">
        <v>69</v>
      </c>
      <c r="H45" s="68" t="n">
        <v>1</v>
      </c>
      <c r="I45" s="40" t="n">
        <v>48.25</v>
      </c>
      <c r="J45" s="40" t="n">
        <v>48.25</v>
      </c>
    </row>
    <row r="46" customFormat="false" ht="27.35" hidden="false" customHeight="true" outlineLevel="0" collapsed="false">
      <c r="A46" s="41" t="s">
        <v>291</v>
      </c>
      <c r="B46" s="41" t="s">
        <v>373</v>
      </c>
      <c r="C46" s="41" t="s">
        <v>60</v>
      </c>
      <c r="D46" s="42" t="s">
        <v>374</v>
      </c>
      <c r="E46" s="41" t="s">
        <v>294</v>
      </c>
      <c r="F46" s="41"/>
      <c r="G46" s="41" t="s">
        <v>319</v>
      </c>
      <c r="H46" s="69" t="n">
        <v>0.4</v>
      </c>
      <c r="I46" s="44" t="n">
        <v>20.7</v>
      </c>
      <c r="J46" s="44" t="n">
        <v>8.28</v>
      </c>
    </row>
    <row r="47" customFormat="false" ht="27.35" hidden="false" customHeight="true" outlineLevel="0" collapsed="false">
      <c r="A47" s="41" t="s">
        <v>291</v>
      </c>
      <c r="B47" s="41" t="s">
        <v>317</v>
      </c>
      <c r="C47" s="41" t="s">
        <v>60</v>
      </c>
      <c r="D47" s="42" t="s">
        <v>318</v>
      </c>
      <c r="E47" s="41" t="s">
        <v>294</v>
      </c>
      <c r="F47" s="41"/>
      <c r="G47" s="41" t="s">
        <v>319</v>
      </c>
      <c r="H47" s="69" t="n">
        <v>0.4</v>
      </c>
      <c r="I47" s="44" t="n">
        <v>16.37</v>
      </c>
      <c r="J47" s="44" t="n">
        <v>6.54</v>
      </c>
    </row>
    <row r="48" customFormat="false" ht="41" hidden="false" customHeight="true" outlineLevel="0" collapsed="false">
      <c r="A48" s="54" t="s">
        <v>324</v>
      </c>
      <c r="B48" s="54" t="s">
        <v>433</v>
      </c>
      <c r="C48" s="54" t="s">
        <v>60</v>
      </c>
      <c r="D48" s="55" t="s">
        <v>434</v>
      </c>
      <c r="E48" s="54" t="s">
        <v>327</v>
      </c>
      <c r="F48" s="54"/>
      <c r="G48" s="54" t="s">
        <v>69</v>
      </c>
      <c r="H48" s="73" t="n">
        <v>1.05</v>
      </c>
      <c r="I48" s="57" t="n">
        <v>30.52</v>
      </c>
      <c r="J48" s="57" t="n">
        <v>32.04</v>
      </c>
    </row>
    <row r="49" customFormat="false" ht="27.35" hidden="false" customHeight="true" outlineLevel="0" collapsed="false">
      <c r="A49" s="54" t="s">
        <v>324</v>
      </c>
      <c r="B49" s="54" t="s">
        <v>367</v>
      </c>
      <c r="C49" s="54" t="s">
        <v>60</v>
      </c>
      <c r="D49" s="55" t="s">
        <v>368</v>
      </c>
      <c r="E49" s="54" t="s">
        <v>327</v>
      </c>
      <c r="F49" s="54"/>
      <c r="G49" s="54" t="s">
        <v>73</v>
      </c>
      <c r="H49" s="73" t="n">
        <v>0.05</v>
      </c>
      <c r="I49" s="57" t="n">
        <v>27.95</v>
      </c>
      <c r="J49" s="57" t="n">
        <v>1.39</v>
      </c>
    </row>
    <row r="50" customFormat="false" ht="26.85" hidden="false" customHeight="false" outlineLevel="0" collapsed="false">
      <c r="A50" s="11"/>
      <c r="B50" s="11"/>
      <c r="C50" s="11"/>
      <c r="D50" s="12"/>
      <c r="E50" s="11" t="s">
        <v>298</v>
      </c>
      <c r="F50" s="45" t="n">
        <v>10.62</v>
      </c>
      <c r="G50" s="11" t="s">
        <v>299</v>
      </c>
      <c r="H50" s="70" t="n">
        <v>0</v>
      </c>
      <c r="I50" s="11" t="s">
        <v>300</v>
      </c>
      <c r="J50" s="45" t="n">
        <v>10.62</v>
      </c>
    </row>
    <row r="51" customFormat="false" ht="27.35" hidden="false" customHeight="true" outlineLevel="0" collapsed="false">
      <c r="A51" s="11"/>
      <c r="B51" s="11"/>
      <c r="C51" s="11"/>
      <c r="D51" s="12"/>
      <c r="E51" s="11" t="s">
        <v>301</v>
      </c>
      <c r="F51" s="45" t="n">
        <v>12.73</v>
      </c>
      <c r="G51" s="11"/>
      <c r="H51" s="71" t="s">
        <v>302</v>
      </c>
      <c r="I51" s="71"/>
      <c r="J51" s="45" t="n">
        <v>60.98</v>
      </c>
    </row>
    <row r="52" customFormat="false" ht="15" hidden="false" customHeight="false" outlineLevel="0" collapsed="false">
      <c r="A52" s="51"/>
      <c r="B52" s="51"/>
      <c r="C52" s="51"/>
      <c r="D52" s="52"/>
      <c r="E52" s="51"/>
      <c r="F52" s="51"/>
      <c r="G52" s="51"/>
      <c r="H52" s="72"/>
      <c r="I52" s="51"/>
      <c r="J52" s="51"/>
    </row>
    <row r="53" customFormat="false" ht="27.35" hidden="false" customHeight="true" outlineLevel="0" collapsed="false">
      <c r="A53" s="34" t="s">
        <v>117</v>
      </c>
      <c r="B53" s="34" t="s">
        <v>47</v>
      </c>
      <c r="C53" s="34" t="s">
        <v>48</v>
      </c>
      <c r="D53" s="35" t="s">
        <v>10</v>
      </c>
      <c r="E53" s="34" t="s">
        <v>288</v>
      </c>
      <c r="F53" s="34"/>
      <c r="G53" s="34" t="s">
        <v>49</v>
      </c>
      <c r="H53" s="67" t="s">
        <v>50</v>
      </c>
      <c r="I53" s="34" t="s">
        <v>51</v>
      </c>
      <c r="J53" s="34" t="s">
        <v>11</v>
      </c>
    </row>
    <row r="54" customFormat="false" ht="41" hidden="false" customHeight="true" outlineLevel="0" collapsed="false">
      <c r="A54" s="37" t="s">
        <v>289</v>
      </c>
      <c r="B54" s="37" t="s">
        <v>118</v>
      </c>
      <c r="C54" s="37" t="s">
        <v>55</v>
      </c>
      <c r="D54" s="38" t="s">
        <v>119</v>
      </c>
      <c r="E54" s="37" t="s">
        <v>398</v>
      </c>
      <c r="F54" s="37"/>
      <c r="G54" s="37" t="s">
        <v>49</v>
      </c>
      <c r="H54" s="68" t="n">
        <v>1</v>
      </c>
      <c r="I54" s="40" t="n">
        <v>4788.66</v>
      </c>
      <c r="J54" s="40" t="n">
        <v>4788.66</v>
      </c>
    </row>
    <row r="55" customFormat="false" ht="54.7" hidden="false" customHeight="true" outlineLevel="0" collapsed="false">
      <c r="A55" s="41" t="s">
        <v>291</v>
      </c>
      <c r="B55" s="41" t="s">
        <v>435</v>
      </c>
      <c r="C55" s="41" t="s">
        <v>60</v>
      </c>
      <c r="D55" s="42" t="s">
        <v>436</v>
      </c>
      <c r="E55" s="41" t="s">
        <v>308</v>
      </c>
      <c r="F55" s="41"/>
      <c r="G55" s="41" t="s">
        <v>309</v>
      </c>
      <c r="H55" s="69" t="n">
        <v>32.7756</v>
      </c>
      <c r="I55" s="44" t="n">
        <v>4.36</v>
      </c>
      <c r="J55" s="44" t="n">
        <v>142.9</v>
      </c>
    </row>
    <row r="56" customFormat="false" ht="54.7" hidden="false" customHeight="true" outlineLevel="0" collapsed="false">
      <c r="A56" s="41" t="s">
        <v>291</v>
      </c>
      <c r="B56" s="41" t="s">
        <v>437</v>
      </c>
      <c r="C56" s="41" t="s">
        <v>60</v>
      </c>
      <c r="D56" s="42" t="s">
        <v>438</v>
      </c>
      <c r="E56" s="41" t="s">
        <v>308</v>
      </c>
      <c r="F56" s="41"/>
      <c r="G56" s="41" t="s">
        <v>312</v>
      </c>
      <c r="H56" s="69" t="n">
        <v>5.75</v>
      </c>
      <c r="I56" s="44" t="n">
        <v>0.06</v>
      </c>
      <c r="J56" s="44" t="n">
        <v>0.34</v>
      </c>
    </row>
    <row r="57" customFormat="false" ht="27.35" hidden="false" customHeight="true" outlineLevel="0" collapsed="false">
      <c r="A57" s="41" t="s">
        <v>291</v>
      </c>
      <c r="B57" s="41" t="s">
        <v>424</v>
      </c>
      <c r="C57" s="41" t="s">
        <v>60</v>
      </c>
      <c r="D57" s="42" t="s">
        <v>425</v>
      </c>
      <c r="E57" s="41" t="s">
        <v>294</v>
      </c>
      <c r="F57" s="41"/>
      <c r="G57" s="41" t="s">
        <v>319</v>
      </c>
      <c r="H57" s="69" t="n">
        <v>42.9</v>
      </c>
      <c r="I57" s="44" t="n">
        <v>22.07</v>
      </c>
      <c r="J57" s="44" t="n">
        <v>946.8</v>
      </c>
    </row>
    <row r="58" customFormat="false" ht="27.35" hidden="false" customHeight="true" outlineLevel="0" collapsed="false">
      <c r="A58" s="41" t="s">
        <v>291</v>
      </c>
      <c r="B58" s="41" t="s">
        <v>317</v>
      </c>
      <c r="C58" s="41" t="s">
        <v>60</v>
      </c>
      <c r="D58" s="42" t="s">
        <v>318</v>
      </c>
      <c r="E58" s="41" t="s">
        <v>294</v>
      </c>
      <c r="F58" s="41"/>
      <c r="G58" s="41" t="s">
        <v>319</v>
      </c>
      <c r="H58" s="69" t="n">
        <v>30.03</v>
      </c>
      <c r="I58" s="44" t="n">
        <v>16.37</v>
      </c>
      <c r="J58" s="44" t="n">
        <v>491.59</v>
      </c>
    </row>
    <row r="59" customFormat="false" ht="27.35" hidden="false" customHeight="true" outlineLevel="0" collapsed="false">
      <c r="A59" s="41" t="s">
        <v>291</v>
      </c>
      <c r="B59" s="41" t="s">
        <v>439</v>
      </c>
      <c r="C59" s="41" t="s">
        <v>60</v>
      </c>
      <c r="D59" s="42" t="s">
        <v>440</v>
      </c>
      <c r="E59" s="41" t="s">
        <v>294</v>
      </c>
      <c r="F59" s="41"/>
      <c r="G59" s="41" t="s">
        <v>319</v>
      </c>
      <c r="H59" s="69" t="n">
        <v>30.03</v>
      </c>
      <c r="I59" s="44" t="n">
        <v>23.52</v>
      </c>
      <c r="J59" s="44" t="n">
        <v>706.3</v>
      </c>
    </row>
    <row r="60" customFormat="false" ht="27.35" hidden="false" customHeight="true" outlineLevel="0" collapsed="false">
      <c r="A60" s="41" t="s">
        <v>291</v>
      </c>
      <c r="B60" s="41" t="s">
        <v>115</v>
      </c>
      <c r="C60" s="41" t="s">
        <v>55</v>
      </c>
      <c r="D60" s="42" t="s">
        <v>116</v>
      </c>
      <c r="E60" s="41" t="s">
        <v>432</v>
      </c>
      <c r="F60" s="41"/>
      <c r="G60" s="41" t="s">
        <v>69</v>
      </c>
      <c r="H60" s="69" t="n">
        <v>8.25</v>
      </c>
      <c r="I60" s="44" t="n">
        <v>48.25</v>
      </c>
      <c r="J60" s="44" t="n">
        <v>398.06</v>
      </c>
    </row>
    <row r="61" customFormat="false" ht="27.35" hidden="false" customHeight="true" outlineLevel="0" collapsed="false">
      <c r="A61" s="54" t="s">
        <v>324</v>
      </c>
      <c r="B61" s="54" t="s">
        <v>441</v>
      </c>
      <c r="C61" s="54" t="s">
        <v>60</v>
      </c>
      <c r="D61" s="55" t="s">
        <v>442</v>
      </c>
      <c r="E61" s="54" t="s">
        <v>327</v>
      </c>
      <c r="F61" s="54"/>
      <c r="G61" s="54" t="s">
        <v>73</v>
      </c>
      <c r="H61" s="73" t="n">
        <v>10</v>
      </c>
      <c r="I61" s="57" t="n">
        <v>43.19</v>
      </c>
      <c r="J61" s="57" t="n">
        <v>431.9</v>
      </c>
    </row>
    <row r="62" customFormat="false" ht="41" hidden="false" customHeight="true" outlineLevel="0" collapsed="false">
      <c r="A62" s="54" t="s">
        <v>324</v>
      </c>
      <c r="B62" s="54" t="s">
        <v>430</v>
      </c>
      <c r="C62" s="54" t="s">
        <v>60</v>
      </c>
      <c r="D62" s="55" t="s">
        <v>431</v>
      </c>
      <c r="E62" s="54" t="s">
        <v>327</v>
      </c>
      <c r="F62" s="54"/>
      <c r="G62" s="54" t="s">
        <v>110</v>
      </c>
      <c r="H62" s="73" t="n">
        <v>22.2</v>
      </c>
      <c r="I62" s="57" t="n">
        <v>75.26</v>
      </c>
      <c r="J62" s="57" t="n">
        <v>1670.77</v>
      </c>
    </row>
    <row r="63" customFormat="false" ht="26.85" hidden="false" customHeight="false" outlineLevel="0" collapsed="false">
      <c r="A63" s="11"/>
      <c r="B63" s="11"/>
      <c r="C63" s="11"/>
      <c r="D63" s="12"/>
      <c r="E63" s="11" t="s">
        <v>298</v>
      </c>
      <c r="F63" s="45" t="n">
        <v>1662.37</v>
      </c>
      <c r="G63" s="11" t="s">
        <v>299</v>
      </c>
      <c r="H63" s="70" t="n">
        <v>0</v>
      </c>
      <c r="I63" s="11" t="s">
        <v>300</v>
      </c>
      <c r="J63" s="45" t="n">
        <v>1662.37</v>
      </c>
    </row>
    <row r="64" customFormat="false" ht="27.35" hidden="false" customHeight="true" outlineLevel="0" collapsed="false">
      <c r="A64" s="11"/>
      <c r="B64" s="11"/>
      <c r="C64" s="11"/>
      <c r="D64" s="12"/>
      <c r="E64" s="11" t="s">
        <v>301</v>
      </c>
      <c r="F64" s="45" t="n">
        <v>1264.2</v>
      </c>
      <c r="G64" s="11"/>
      <c r="H64" s="71" t="s">
        <v>302</v>
      </c>
      <c r="I64" s="71"/>
      <c r="J64" s="45" t="n">
        <v>6052.86</v>
      </c>
    </row>
    <row r="65" customFormat="false" ht="15" hidden="false" customHeight="false" outlineLevel="0" collapsed="false">
      <c r="A65" s="51"/>
      <c r="B65" s="51"/>
      <c r="C65" s="51"/>
      <c r="D65" s="52"/>
      <c r="E65" s="51"/>
      <c r="F65" s="51"/>
      <c r="G65" s="51"/>
      <c r="H65" s="72"/>
      <c r="I65" s="51"/>
      <c r="J65" s="51"/>
    </row>
    <row r="66" customFormat="false" ht="27.35" hidden="false" customHeight="true" outlineLevel="0" collapsed="false">
      <c r="A66" s="34" t="s">
        <v>130</v>
      </c>
      <c r="B66" s="34" t="s">
        <v>47</v>
      </c>
      <c r="C66" s="34" t="s">
        <v>48</v>
      </c>
      <c r="D66" s="35" t="s">
        <v>10</v>
      </c>
      <c r="E66" s="34" t="s">
        <v>288</v>
      </c>
      <c r="F66" s="34"/>
      <c r="G66" s="34" t="s">
        <v>49</v>
      </c>
      <c r="H66" s="67" t="s">
        <v>50</v>
      </c>
      <c r="I66" s="34" t="s">
        <v>51</v>
      </c>
      <c r="J66" s="34" t="s">
        <v>11</v>
      </c>
    </row>
    <row r="67" customFormat="false" ht="41" hidden="false" customHeight="true" outlineLevel="0" collapsed="false">
      <c r="A67" s="37" t="s">
        <v>289</v>
      </c>
      <c r="B67" s="37" t="s">
        <v>131</v>
      </c>
      <c r="C67" s="37" t="s">
        <v>55</v>
      </c>
      <c r="D67" s="38" t="s">
        <v>132</v>
      </c>
      <c r="E67" s="37" t="s">
        <v>443</v>
      </c>
      <c r="F67" s="37"/>
      <c r="G67" s="37" t="s">
        <v>69</v>
      </c>
      <c r="H67" s="68" t="n">
        <v>1</v>
      </c>
      <c r="I67" s="40" t="n">
        <v>64.34</v>
      </c>
      <c r="J67" s="40" t="n">
        <v>64.34</v>
      </c>
    </row>
    <row r="68" customFormat="false" ht="27.35" hidden="false" customHeight="true" outlineLevel="0" collapsed="false">
      <c r="A68" s="41" t="s">
        <v>291</v>
      </c>
      <c r="B68" s="41" t="s">
        <v>373</v>
      </c>
      <c r="C68" s="41" t="s">
        <v>60</v>
      </c>
      <c r="D68" s="42" t="s">
        <v>374</v>
      </c>
      <c r="E68" s="41" t="s">
        <v>294</v>
      </c>
      <c r="F68" s="41"/>
      <c r="G68" s="41" t="s">
        <v>319</v>
      </c>
      <c r="H68" s="69" t="n">
        <v>0.4</v>
      </c>
      <c r="I68" s="44" t="n">
        <v>20.7</v>
      </c>
      <c r="J68" s="44" t="n">
        <v>8.28</v>
      </c>
    </row>
    <row r="69" customFormat="false" ht="27.35" hidden="false" customHeight="true" outlineLevel="0" collapsed="false">
      <c r="A69" s="41" t="s">
        <v>291</v>
      </c>
      <c r="B69" s="41" t="s">
        <v>317</v>
      </c>
      <c r="C69" s="41" t="s">
        <v>60</v>
      </c>
      <c r="D69" s="42" t="s">
        <v>318</v>
      </c>
      <c r="E69" s="41" t="s">
        <v>294</v>
      </c>
      <c r="F69" s="41"/>
      <c r="G69" s="41" t="s">
        <v>319</v>
      </c>
      <c r="H69" s="69" t="n">
        <v>0.347</v>
      </c>
      <c r="I69" s="44" t="n">
        <v>16.37</v>
      </c>
      <c r="J69" s="44" t="n">
        <v>5.68</v>
      </c>
    </row>
    <row r="70" customFormat="false" ht="15.25" hidden="false" customHeight="true" outlineLevel="0" collapsed="false">
      <c r="A70" s="54" t="s">
        <v>324</v>
      </c>
      <c r="B70" s="54" t="s">
        <v>454</v>
      </c>
      <c r="C70" s="54" t="s">
        <v>60</v>
      </c>
      <c r="D70" s="55" t="s">
        <v>455</v>
      </c>
      <c r="E70" s="54" t="s">
        <v>327</v>
      </c>
      <c r="F70" s="54"/>
      <c r="G70" s="54" t="s">
        <v>73</v>
      </c>
      <c r="H70" s="73" t="n">
        <v>4</v>
      </c>
      <c r="I70" s="57" t="n">
        <v>2.39</v>
      </c>
      <c r="J70" s="57" t="n">
        <v>9.56</v>
      </c>
    </row>
    <row r="71" customFormat="false" ht="15.25" hidden="false" customHeight="true" outlineLevel="0" collapsed="false">
      <c r="A71" s="54" t="s">
        <v>324</v>
      </c>
      <c r="B71" s="54" t="s">
        <v>456</v>
      </c>
      <c r="C71" s="54" t="s">
        <v>60</v>
      </c>
      <c r="D71" s="55" t="s">
        <v>457</v>
      </c>
      <c r="E71" s="54" t="s">
        <v>327</v>
      </c>
      <c r="F71" s="54"/>
      <c r="G71" s="54" t="s">
        <v>73</v>
      </c>
      <c r="H71" s="73" t="n">
        <v>0.66</v>
      </c>
      <c r="I71" s="57" t="n">
        <v>4.58</v>
      </c>
      <c r="J71" s="57" t="n">
        <v>3.02</v>
      </c>
    </row>
    <row r="72" customFormat="false" ht="41" hidden="false" customHeight="true" outlineLevel="0" collapsed="false">
      <c r="A72" s="54" t="s">
        <v>324</v>
      </c>
      <c r="B72" s="54" t="s">
        <v>458</v>
      </c>
      <c r="C72" s="54" t="s">
        <v>60</v>
      </c>
      <c r="D72" s="55" t="s">
        <v>459</v>
      </c>
      <c r="E72" s="54" t="s">
        <v>327</v>
      </c>
      <c r="F72" s="54"/>
      <c r="G72" s="54" t="s">
        <v>69</v>
      </c>
      <c r="H72" s="73" t="n">
        <v>1.05</v>
      </c>
      <c r="I72" s="57" t="n">
        <v>36</v>
      </c>
      <c r="J72" s="57" t="n">
        <v>37.8</v>
      </c>
    </row>
    <row r="73" customFormat="false" ht="26.85" hidden="false" customHeight="false" outlineLevel="0" collapsed="false">
      <c r="A73" s="11"/>
      <c r="B73" s="11"/>
      <c r="C73" s="11"/>
      <c r="D73" s="12"/>
      <c r="E73" s="11" t="s">
        <v>298</v>
      </c>
      <c r="F73" s="45" t="n">
        <v>10.02</v>
      </c>
      <c r="G73" s="11" t="s">
        <v>299</v>
      </c>
      <c r="H73" s="70" t="n">
        <v>0</v>
      </c>
      <c r="I73" s="11" t="s">
        <v>300</v>
      </c>
      <c r="J73" s="45" t="n">
        <v>10.02</v>
      </c>
    </row>
    <row r="74" customFormat="false" ht="27.35" hidden="false" customHeight="true" outlineLevel="0" collapsed="false">
      <c r="A74" s="11"/>
      <c r="B74" s="11"/>
      <c r="C74" s="11"/>
      <c r="D74" s="12"/>
      <c r="E74" s="11" t="s">
        <v>301</v>
      </c>
      <c r="F74" s="45" t="n">
        <v>16.98</v>
      </c>
      <c r="G74" s="11"/>
      <c r="H74" s="71" t="s">
        <v>302</v>
      </c>
      <c r="I74" s="71"/>
      <c r="J74" s="45" t="n">
        <v>81.32</v>
      </c>
    </row>
    <row r="75" customFormat="false" ht="15" hidden="false" customHeight="false" outlineLevel="0" collapsed="false">
      <c r="A75" s="51"/>
      <c r="B75" s="51"/>
      <c r="C75" s="51"/>
      <c r="D75" s="52"/>
      <c r="E75" s="51"/>
      <c r="F75" s="51"/>
      <c r="G75" s="51"/>
      <c r="H75" s="72"/>
      <c r="I75" s="51"/>
      <c r="J75" s="51"/>
    </row>
    <row r="76" customFormat="false" ht="27.35" hidden="false" customHeight="true" outlineLevel="0" collapsed="false">
      <c r="A76" s="34" t="s">
        <v>145</v>
      </c>
      <c r="B76" s="34" t="s">
        <v>47</v>
      </c>
      <c r="C76" s="34" t="s">
        <v>48</v>
      </c>
      <c r="D76" s="35" t="s">
        <v>10</v>
      </c>
      <c r="E76" s="34" t="s">
        <v>288</v>
      </c>
      <c r="F76" s="34"/>
      <c r="G76" s="34" t="s">
        <v>49</v>
      </c>
      <c r="H76" s="67" t="s">
        <v>50</v>
      </c>
      <c r="I76" s="34" t="s">
        <v>51</v>
      </c>
      <c r="J76" s="34" t="s">
        <v>11</v>
      </c>
    </row>
    <row r="77" customFormat="false" ht="27.35" hidden="false" customHeight="true" outlineLevel="0" collapsed="false">
      <c r="A77" s="37" t="s">
        <v>289</v>
      </c>
      <c r="B77" s="37" t="s">
        <v>146</v>
      </c>
      <c r="C77" s="37" t="s">
        <v>55</v>
      </c>
      <c r="D77" s="38" t="s">
        <v>147</v>
      </c>
      <c r="E77" s="37" t="s">
        <v>479</v>
      </c>
      <c r="F77" s="37"/>
      <c r="G77" s="37" t="s">
        <v>69</v>
      </c>
      <c r="H77" s="68" t="n">
        <v>1</v>
      </c>
      <c r="I77" s="40" t="n">
        <v>126.46</v>
      </c>
      <c r="J77" s="40" t="n">
        <v>126.46</v>
      </c>
    </row>
    <row r="78" customFormat="false" ht="27.35" hidden="false" customHeight="true" outlineLevel="0" collapsed="false">
      <c r="A78" s="41" t="s">
        <v>291</v>
      </c>
      <c r="B78" s="41" t="s">
        <v>424</v>
      </c>
      <c r="C78" s="41" t="s">
        <v>60</v>
      </c>
      <c r="D78" s="42" t="s">
        <v>425</v>
      </c>
      <c r="E78" s="41" t="s">
        <v>294</v>
      </c>
      <c r="F78" s="41"/>
      <c r="G78" s="41" t="s">
        <v>319</v>
      </c>
      <c r="H78" s="69" t="n">
        <v>0.12</v>
      </c>
      <c r="I78" s="44" t="n">
        <v>22.07</v>
      </c>
      <c r="J78" s="44" t="n">
        <v>2.64</v>
      </c>
    </row>
    <row r="79" customFormat="false" ht="27.35" hidden="false" customHeight="true" outlineLevel="0" collapsed="false">
      <c r="A79" s="41" t="s">
        <v>291</v>
      </c>
      <c r="B79" s="41" t="s">
        <v>317</v>
      </c>
      <c r="C79" s="41" t="s">
        <v>60</v>
      </c>
      <c r="D79" s="42" t="s">
        <v>318</v>
      </c>
      <c r="E79" s="41" t="s">
        <v>294</v>
      </c>
      <c r="F79" s="41"/>
      <c r="G79" s="41" t="s">
        <v>319</v>
      </c>
      <c r="H79" s="69" t="n">
        <v>0.12</v>
      </c>
      <c r="I79" s="44" t="n">
        <v>16.37</v>
      </c>
      <c r="J79" s="44" t="n">
        <v>1.96</v>
      </c>
    </row>
    <row r="80" customFormat="false" ht="27.35" hidden="false" customHeight="true" outlineLevel="0" collapsed="false">
      <c r="A80" s="41" t="s">
        <v>291</v>
      </c>
      <c r="B80" s="41" t="s">
        <v>418</v>
      </c>
      <c r="C80" s="41" t="s">
        <v>60</v>
      </c>
      <c r="D80" s="42" t="s">
        <v>419</v>
      </c>
      <c r="E80" s="41" t="s">
        <v>328</v>
      </c>
      <c r="F80" s="41"/>
      <c r="G80" s="41" t="s">
        <v>110</v>
      </c>
      <c r="H80" s="69" t="n">
        <v>0.01</v>
      </c>
      <c r="I80" s="44" t="n">
        <v>63.39</v>
      </c>
      <c r="J80" s="44" t="n">
        <v>0.63</v>
      </c>
    </row>
    <row r="81" customFormat="false" ht="15.25" hidden="false" customHeight="true" outlineLevel="0" collapsed="false">
      <c r="A81" s="54" t="s">
        <v>324</v>
      </c>
      <c r="B81" s="54" t="s">
        <v>480</v>
      </c>
      <c r="C81" s="54" t="s">
        <v>60</v>
      </c>
      <c r="D81" s="55" t="s">
        <v>481</v>
      </c>
      <c r="E81" s="54" t="s">
        <v>327</v>
      </c>
      <c r="F81" s="54"/>
      <c r="G81" s="54" t="s">
        <v>73</v>
      </c>
      <c r="H81" s="73" t="n">
        <v>9.97</v>
      </c>
      <c r="I81" s="57" t="n">
        <v>12.16</v>
      </c>
      <c r="J81" s="57" t="n">
        <v>121.23</v>
      </c>
    </row>
    <row r="82" customFormat="false" ht="26.85" hidden="false" customHeight="false" outlineLevel="0" collapsed="false">
      <c r="A82" s="11"/>
      <c r="B82" s="11"/>
      <c r="C82" s="11"/>
      <c r="D82" s="12"/>
      <c r="E82" s="11" t="s">
        <v>298</v>
      </c>
      <c r="F82" s="45" t="n">
        <v>3.61</v>
      </c>
      <c r="G82" s="11" t="s">
        <v>299</v>
      </c>
      <c r="H82" s="70" t="n">
        <v>0</v>
      </c>
      <c r="I82" s="11" t="s">
        <v>300</v>
      </c>
      <c r="J82" s="45" t="n">
        <v>3.61</v>
      </c>
    </row>
    <row r="83" customFormat="false" ht="27.35" hidden="false" customHeight="true" outlineLevel="0" collapsed="false">
      <c r="A83" s="11"/>
      <c r="B83" s="11"/>
      <c r="C83" s="11"/>
      <c r="D83" s="12"/>
      <c r="E83" s="11" t="s">
        <v>301</v>
      </c>
      <c r="F83" s="45" t="n">
        <v>33.38</v>
      </c>
      <c r="G83" s="11"/>
      <c r="H83" s="71" t="s">
        <v>302</v>
      </c>
      <c r="I83" s="71"/>
      <c r="J83" s="45" t="n">
        <v>159.84</v>
      </c>
    </row>
    <row r="84" customFormat="false" ht="15" hidden="false" customHeight="false" outlineLevel="0" collapsed="false">
      <c r="A84" s="51"/>
      <c r="B84" s="51"/>
      <c r="C84" s="51"/>
      <c r="D84" s="52"/>
      <c r="E84" s="51"/>
      <c r="F84" s="51"/>
      <c r="G84" s="51"/>
      <c r="H84" s="72"/>
      <c r="I84" s="51"/>
      <c r="J84" s="51"/>
    </row>
    <row r="85" customFormat="false" ht="27.35" hidden="false" customHeight="true" outlineLevel="0" collapsed="false">
      <c r="A85" s="34" t="s">
        <v>148</v>
      </c>
      <c r="B85" s="34" t="s">
        <v>47</v>
      </c>
      <c r="C85" s="34" t="s">
        <v>48</v>
      </c>
      <c r="D85" s="35" t="s">
        <v>10</v>
      </c>
      <c r="E85" s="34" t="s">
        <v>288</v>
      </c>
      <c r="F85" s="34"/>
      <c r="G85" s="34" t="s">
        <v>49</v>
      </c>
      <c r="H85" s="67" t="s">
        <v>50</v>
      </c>
      <c r="I85" s="34" t="s">
        <v>51</v>
      </c>
      <c r="J85" s="34" t="s">
        <v>11</v>
      </c>
    </row>
    <row r="86" customFormat="false" ht="27.35" hidden="false" customHeight="true" outlineLevel="0" collapsed="false">
      <c r="A86" s="37" t="s">
        <v>289</v>
      </c>
      <c r="B86" s="37" t="s">
        <v>149</v>
      </c>
      <c r="C86" s="37" t="s">
        <v>55</v>
      </c>
      <c r="D86" s="38" t="s">
        <v>150</v>
      </c>
      <c r="E86" s="37" t="s">
        <v>479</v>
      </c>
      <c r="F86" s="37"/>
      <c r="G86" s="37" t="s">
        <v>69</v>
      </c>
      <c r="H86" s="68" t="n">
        <v>1</v>
      </c>
      <c r="I86" s="40" t="n">
        <v>164.74</v>
      </c>
      <c r="J86" s="40" t="n">
        <v>164.74</v>
      </c>
    </row>
    <row r="87" customFormat="false" ht="54.7" hidden="false" customHeight="true" outlineLevel="0" collapsed="false">
      <c r="A87" s="41" t="s">
        <v>291</v>
      </c>
      <c r="B87" s="41" t="s">
        <v>482</v>
      </c>
      <c r="C87" s="41" t="s">
        <v>60</v>
      </c>
      <c r="D87" s="42" t="s">
        <v>483</v>
      </c>
      <c r="E87" s="41" t="s">
        <v>308</v>
      </c>
      <c r="F87" s="41"/>
      <c r="G87" s="41" t="s">
        <v>309</v>
      </c>
      <c r="H87" s="69" t="n">
        <v>0.0009</v>
      </c>
      <c r="I87" s="44" t="n">
        <v>16.21</v>
      </c>
      <c r="J87" s="44" t="n">
        <v>0.01</v>
      </c>
    </row>
    <row r="88" customFormat="false" ht="54.7" hidden="false" customHeight="true" outlineLevel="0" collapsed="false">
      <c r="A88" s="41" t="s">
        <v>291</v>
      </c>
      <c r="B88" s="41" t="s">
        <v>484</v>
      </c>
      <c r="C88" s="41" t="s">
        <v>60</v>
      </c>
      <c r="D88" s="42" t="s">
        <v>485</v>
      </c>
      <c r="E88" s="41" t="s">
        <v>308</v>
      </c>
      <c r="F88" s="41"/>
      <c r="G88" s="41" t="s">
        <v>312</v>
      </c>
      <c r="H88" s="69" t="n">
        <v>0.0013</v>
      </c>
      <c r="I88" s="44" t="n">
        <v>15.22</v>
      </c>
      <c r="J88" s="44" t="n">
        <v>0.01</v>
      </c>
    </row>
    <row r="89" customFormat="false" ht="27.35" hidden="false" customHeight="true" outlineLevel="0" collapsed="false">
      <c r="A89" s="41" t="s">
        <v>291</v>
      </c>
      <c r="B89" s="41" t="s">
        <v>317</v>
      </c>
      <c r="C89" s="41" t="s">
        <v>60</v>
      </c>
      <c r="D89" s="42" t="s">
        <v>318</v>
      </c>
      <c r="E89" s="41" t="s">
        <v>294</v>
      </c>
      <c r="F89" s="41"/>
      <c r="G89" s="41" t="s">
        <v>319</v>
      </c>
      <c r="H89" s="69" t="n">
        <v>0.097</v>
      </c>
      <c r="I89" s="44" t="n">
        <v>16.37</v>
      </c>
      <c r="J89" s="44" t="n">
        <v>1.58</v>
      </c>
    </row>
    <row r="90" customFormat="false" ht="27.35" hidden="false" customHeight="true" outlineLevel="0" collapsed="false">
      <c r="A90" s="41" t="s">
        <v>291</v>
      </c>
      <c r="B90" s="41" t="s">
        <v>486</v>
      </c>
      <c r="C90" s="41" t="s">
        <v>60</v>
      </c>
      <c r="D90" s="42" t="s">
        <v>487</v>
      </c>
      <c r="E90" s="41" t="s">
        <v>294</v>
      </c>
      <c r="F90" s="41"/>
      <c r="G90" s="41" t="s">
        <v>319</v>
      </c>
      <c r="H90" s="69" t="n">
        <v>0.091</v>
      </c>
      <c r="I90" s="44" t="n">
        <v>20.17</v>
      </c>
      <c r="J90" s="44" t="n">
        <v>1.83</v>
      </c>
    </row>
    <row r="91" customFormat="false" ht="41" hidden="false" customHeight="true" outlineLevel="0" collapsed="false">
      <c r="A91" s="41" t="s">
        <v>291</v>
      </c>
      <c r="B91" s="41" t="s">
        <v>140</v>
      </c>
      <c r="C91" s="41" t="s">
        <v>60</v>
      </c>
      <c r="D91" s="42" t="s">
        <v>141</v>
      </c>
      <c r="E91" s="41" t="s">
        <v>460</v>
      </c>
      <c r="F91" s="41"/>
      <c r="G91" s="41" t="s">
        <v>69</v>
      </c>
      <c r="H91" s="69" t="n">
        <v>2.32</v>
      </c>
      <c r="I91" s="44" t="n">
        <v>36.64</v>
      </c>
      <c r="J91" s="44" t="n">
        <v>85</v>
      </c>
    </row>
    <row r="92" customFormat="false" ht="41" hidden="false" customHeight="true" outlineLevel="0" collapsed="false">
      <c r="A92" s="54" t="s">
        <v>324</v>
      </c>
      <c r="B92" s="54" t="s">
        <v>488</v>
      </c>
      <c r="C92" s="54" t="s">
        <v>60</v>
      </c>
      <c r="D92" s="55" t="s">
        <v>489</v>
      </c>
      <c r="E92" s="54" t="s">
        <v>327</v>
      </c>
      <c r="F92" s="54"/>
      <c r="G92" s="54" t="s">
        <v>69</v>
      </c>
      <c r="H92" s="73" t="n">
        <v>1.16</v>
      </c>
      <c r="I92" s="57" t="n">
        <v>55.95</v>
      </c>
      <c r="J92" s="57" t="n">
        <v>64.9</v>
      </c>
    </row>
    <row r="93" customFormat="false" ht="41" hidden="false" customHeight="true" outlineLevel="0" collapsed="false">
      <c r="A93" s="54" t="s">
        <v>324</v>
      </c>
      <c r="B93" s="54" t="s">
        <v>490</v>
      </c>
      <c r="C93" s="54" t="s">
        <v>60</v>
      </c>
      <c r="D93" s="55" t="s">
        <v>491</v>
      </c>
      <c r="E93" s="54" t="s">
        <v>327</v>
      </c>
      <c r="F93" s="54"/>
      <c r="G93" s="54" t="s">
        <v>492</v>
      </c>
      <c r="H93" s="73" t="n">
        <v>4.15</v>
      </c>
      <c r="I93" s="57" t="n">
        <v>2.75</v>
      </c>
      <c r="J93" s="57" t="n">
        <v>11.41</v>
      </c>
    </row>
    <row r="94" customFormat="false" ht="26.85" hidden="false" customHeight="false" outlineLevel="0" collapsed="false">
      <c r="A94" s="11"/>
      <c r="B94" s="11"/>
      <c r="C94" s="11"/>
      <c r="D94" s="12"/>
      <c r="E94" s="11" t="s">
        <v>298</v>
      </c>
      <c r="F94" s="45" t="n">
        <v>6.92</v>
      </c>
      <c r="G94" s="11" t="s">
        <v>299</v>
      </c>
      <c r="H94" s="70" t="n">
        <v>0</v>
      </c>
      <c r="I94" s="11" t="s">
        <v>300</v>
      </c>
      <c r="J94" s="45" t="n">
        <v>6.92</v>
      </c>
    </row>
    <row r="95" customFormat="false" ht="27.35" hidden="false" customHeight="true" outlineLevel="0" collapsed="false">
      <c r="A95" s="11"/>
      <c r="B95" s="11"/>
      <c r="C95" s="11"/>
      <c r="D95" s="12"/>
      <c r="E95" s="11" t="s">
        <v>301</v>
      </c>
      <c r="F95" s="45" t="n">
        <v>43.49</v>
      </c>
      <c r="G95" s="11"/>
      <c r="H95" s="71" t="s">
        <v>302</v>
      </c>
      <c r="I95" s="71"/>
      <c r="J95" s="45" t="n">
        <v>208.23</v>
      </c>
    </row>
    <row r="96" customFormat="false" ht="15" hidden="false" customHeight="false" outlineLevel="0" collapsed="false">
      <c r="A96" s="51"/>
      <c r="B96" s="51"/>
      <c r="C96" s="51"/>
      <c r="D96" s="52"/>
      <c r="E96" s="51"/>
      <c r="F96" s="51"/>
      <c r="G96" s="51"/>
      <c r="H96" s="72"/>
      <c r="I96" s="51"/>
      <c r="J96" s="51"/>
    </row>
    <row r="97" customFormat="false" ht="27.35" hidden="false" customHeight="true" outlineLevel="0" collapsed="false">
      <c r="A97" s="34" t="s">
        <v>239</v>
      </c>
      <c r="B97" s="34" t="s">
        <v>47</v>
      </c>
      <c r="C97" s="34" t="s">
        <v>48</v>
      </c>
      <c r="D97" s="35" t="s">
        <v>10</v>
      </c>
      <c r="E97" s="34" t="s">
        <v>288</v>
      </c>
      <c r="F97" s="34"/>
      <c r="G97" s="34" t="s">
        <v>49</v>
      </c>
      <c r="H97" s="67" t="s">
        <v>50</v>
      </c>
      <c r="I97" s="34" t="s">
        <v>51</v>
      </c>
      <c r="J97" s="34" t="s">
        <v>11</v>
      </c>
    </row>
    <row r="98" customFormat="false" ht="27.35" hidden="false" customHeight="true" outlineLevel="0" collapsed="false">
      <c r="A98" s="37" t="s">
        <v>289</v>
      </c>
      <c r="B98" s="37" t="s">
        <v>240</v>
      </c>
      <c r="C98" s="37" t="s">
        <v>55</v>
      </c>
      <c r="D98" s="38" t="s">
        <v>241</v>
      </c>
      <c r="E98" s="37" t="s">
        <v>294</v>
      </c>
      <c r="F98" s="37"/>
      <c r="G98" s="37" t="s">
        <v>49</v>
      </c>
      <c r="H98" s="68" t="n">
        <v>1</v>
      </c>
      <c r="I98" s="40" t="n">
        <v>196.69</v>
      </c>
      <c r="J98" s="40" t="n">
        <v>196.69</v>
      </c>
    </row>
    <row r="99" customFormat="false" ht="27.35" hidden="false" customHeight="true" outlineLevel="0" collapsed="false">
      <c r="A99" s="41" t="s">
        <v>291</v>
      </c>
      <c r="B99" s="41" t="s">
        <v>373</v>
      </c>
      <c r="C99" s="41" t="s">
        <v>60</v>
      </c>
      <c r="D99" s="42" t="s">
        <v>374</v>
      </c>
      <c r="E99" s="41" t="s">
        <v>294</v>
      </c>
      <c r="F99" s="41"/>
      <c r="G99" s="41" t="s">
        <v>319</v>
      </c>
      <c r="H99" s="69" t="n">
        <v>1.6789</v>
      </c>
      <c r="I99" s="44" t="n">
        <v>20.7</v>
      </c>
      <c r="J99" s="44" t="n">
        <v>34.75</v>
      </c>
    </row>
    <row r="100" customFormat="false" ht="27.35" hidden="false" customHeight="true" outlineLevel="0" collapsed="false">
      <c r="A100" s="41" t="s">
        <v>291</v>
      </c>
      <c r="B100" s="41" t="s">
        <v>317</v>
      </c>
      <c r="C100" s="41" t="s">
        <v>60</v>
      </c>
      <c r="D100" s="42" t="s">
        <v>318</v>
      </c>
      <c r="E100" s="41" t="s">
        <v>294</v>
      </c>
      <c r="F100" s="41"/>
      <c r="G100" s="41" t="s">
        <v>319</v>
      </c>
      <c r="H100" s="69" t="n">
        <v>4.4832</v>
      </c>
      <c r="I100" s="44" t="n">
        <v>16.37</v>
      </c>
      <c r="J100" s="44" t="n">
        <v>73.38</v>
      </c>
    </row>
    <row r="101" customFormat="false" ht="27.35" hidden="false" customHeight="true" outlineLevel="0" collapsed="false">
      <c r="A101" s="54" t="s">
        <v>324</v>
      </c>
      <c r="B101" s="54" t="s">
        <v>627</v>
      </c>
      <c r="C101" s="54" t="s">
        <v>60</v>
      </c>
      <c r="D101" s="55" t="s">
        <v>628</v>
      </c>
      <c r="E101" s="54" t="s">
        <v>327</v>
      </c>
      <c r="F101" s="54"/>
      <c r="G101" s="54" t="s">
        <v>73</v>
      </c>
      <c r="H101" s="73" t="n">
        <v>2.156</v>
      </c>
      <c r="I101" s="57" t="n">
        <v>9.89</v>
      </c>
      <c r="J101" s="57" t="n">
        <v>21.32</v>
      </c>
    </row>
    <row r="102" customFormat="false" ht="27.35" hidden="false" customHeight="true" outlineLevel="0" collapsed="false">
      <c r="A102" s="54" t="s">
        <v>324</v>
      </c>
      <c r="B102" s="54" t="s">
        <v>335</v>
      </c>
      <c r="C102" s="54" t="s">
        <v>60</v>
      </c>
      <c r="D102" s="55" t="s">
        <v>336</v>
      </c>
      <c r="E102" s="54" t="s">
        <v>327</v>
      </c>
      <c r="F102" s="54"/>
      <c r="G102" s="54" t="s">
        <v>62</v>
      </c>
      <c r="H102" s="73" t="n">
        <v>0.0653</v>
      </c>
      <c r="I102" s="57" t="n">
        <v>90</v>
      </c>
      <c r="J102" s="57" t="n">
        <v>5.87</v>
      </c>
    </row>
    <row r="103" customFormat="false" ht="15.25" hidden="false" customHeight="true" outlineLevel="0" collapsed="false">
      <c r="A103" s="54" t="s">
        <v>324</v>
      </c>
      <c r="B103" s="54" t="s">
        <v>629</v>
      </c>
      <c r="C103" s="54" t="s">
        <v>60</v>
      </c>
      <c r="D103" s="55" t="s">
        <v>630</v>
      </c>
      <c r="E103" s="54" t="s">
        <v>327</v>
      </c>
      <c r="F103" s="54"/>
      <c r="G103" s="54" t="s">
        <v>73</v>
      </c>
      <c r="H103" s="73" t="n">
        <v>3.0096</v>
      </c>
      <c r="I103" s="57" t="n">
        <v>1.1</v>
      </c>
      <c r="J103" s="57" t="n">
        <v>3.31</v>
      </c>
    </row>
    <row r="104" customFormat="false" ht="41" hidden="false" customHeight="true" outlineLevel="0" collapsed="false">
      <c r="A104" s="54" t="s">
        <v>324</v>
      </c>
      <c r="B104" s="54" t="s">
        <v>631</v>
      </c>
      <c r="C104" s="54" t="s">
        <v>60</v>
      </c>
      <c r="D104" s="55" t="s">
        <v>632</v>
      </c>
      <c r="E104" s="54" t="s">
        <v>327</v>
      </c>
      <c r="F104" s="54"/>
      <c r="G104" s="54" t="s">
        <v>69</v>
      </c>
      <c r="H104" s="73" t="n">
        <v>0.06</v>
      </c>
      <c r="I104" s="57" t="n">
        <v>68.74</v>
      </c>
      <c r="J104" s="57" t="n">
        <v>4.12</v>
      </c>
    </row>
    <row r="105" customFormat="false" ht="15.25" hidden="false" customHeight="true" outlineLevel="0" collapsed="false">
      <c r="A105" s="54" t="s">
        <v>324</v>
      </c>
      <c r="B105" s="54" t="s">
        <v>337</v>
      </c>
      <c r="C105" s="54" t="s">
        <v>60</v>
      </c>
      <c r="D105" s="55" t="s">
        <v>338</v>
      </c>
      <c r="E105" s="54" t="s">
        <v>327</v>
      </c>
      <c r="F105" s="54"/>
      <c r="G105" s="54" t="s">
        <v>73</v>
      </c>
      <c r="H105" s="73" t="n">
        <v>18.5084</v>
      </c>
      <c r="I105" s="57" t="n">
        <v>0.77</v>
      </c>
      <c r="J105" s="57" t="n">
        <v>14.25</v>
      </c>
    </row>
    <row r="106" customFormat="false" ht="27.35" hidden="false" customHeight="true" outlineLevel="0" collapsed="false">
      <c r="A106" s="54" t="s">
        <v>324</v>
      </c>
      <c r="B106" s="54" t="s">
        <v>339</v>
      </c>
      <c r="C106" s="54" t="s">
        <v>60</v>
      </c>
      <c r="D106" s="55" t="s">
        <v>340</v>
      </c>
      <c r="E106" s="54" t="s">
        <v>327</v>
      </c>
      <c r="F106" s="54"/>
      <c r="G106" s="54" t="s">
        <v>62</v>
      </c>
      <c r="H106" s="73" t="n">
        <v>0.0365</v>
      </c>
      <c r="I106" s="57" t="n">
        <v>69.63</v>
      </c>
      <c r="J106" s="57" t="n">
        <v>2.54</v>
      </c>
    </row>
    <row r="107" customFormat="false" ht="27.35" hidden="false" customHeight="true" outlineLevel="0" collapsed="false">
      <c r="A107" s="54" t="s">
        <v>324</v>
      </c>
      <c r="B107" s="54" t="s">
        <v>633</v>
      </c>
      <c r="C107" s="54" t="s">
        <v>60</v>
      </c>
      <c r="D107" s="55" t="s">
        <v>634</v>
      </c>
      <c r="E107" s="54" t="s">
        <v>327</v>
      </c>
      <c r="F107" s="54"/>
      <c r="G107" s="54" t="s">
        <v>62</v>
      </c>
      <c r="H107" s="73" t="n">
        <v>0.004</v>
      </c>
      <c r="I107" s="57" t="n">
        <v>65.77</v>
      </c>
      <c r="J107" s="57" t="n">
        <v>0.26</v>
      </c>
    </row>
    <row r="108" customFormat="false" ht="27.35" hidden="false" customHeight="true" outlineLevel="0" collapsed="false">
      <c r="A108" s="54" t="s">
        <v>324</v>
      </c>
      <c r="B108" s="54" t="s">
        <v>635</v>
      </c>
      <c r="C108" s="54" t="s">
        <v>60</v>
      </c>
      <c r="D108" s="55" t="s">
        <v>636</v>
      </c>
      <c r="E108" s="54" t="s">
        <v>327</v>
      </c>
      <c r="F108" s="54"/>
      <c r="G108" s="54" t="s">
        <v>154</v>
      </c>
      <c r="H108" s="73" t="n">
        <v>60.48</v>
      </c>
      <c r="I108" s="57" t="n">
        <v>0.61</v>
      </c>
      <c r="J108" s="57" t="n">
        <v>36.89</v>
      </c>
    </row>
    <row r="109" customFormat="false" ht="26.85" hidden="false" customHeight="false" outlineLevel="0" collapsed="false">
      <c r="A109" s="11"/>
      <c r="B109" s="11"/>
      <c r="C109" s="11"/>
      <c r="D109" s="12"/>
      <c r="E109" s="11" t="s">
        <v>298</v>
      </c>
      <c r="F109" s="45" t="n">
        <v>75.99</v>
      </c>
      <c r="G109" s="11" t="s">
        <v>299</v>
      </c>
      <c r="H109" s="70" t="n">
        <v>0</v>
      </c>
      <c r="I109" s="11" t="s">
        <v>300</v>
      </c>
      <c r="J109" s="45" t="n">
        <v>75.99</v>
      </c>
    </row>
    <row r="110" customFormat="false" ht="27.35" hidden="false" customHeight="true" outlineLevel="0" collapsed="false">
      <c r="A110" s="11"/>
      <c r="B110" s="11"/>
      <c r="C110" s="11"/>
      <c r="D110" s="12"/>
      <c r="E110" s="11" t="s">
        <v>301</v>
      </c>
      <c r="F110" s="45" t="n">
        <v>51.92</v>
      </c>
      <c r="G110" s="11"/>
      <c r="H110" s="71" t="s">
        <v>302</v>
      </c>
      <c r="I110" s="71"/>
      <c r="J110" s="45" t="n">
        <v>248.61</v>
      </c>
    </row>
    <row r="111" customFormat="false" ht="15" hidden="false" customHeight="false" outlineLevel="0" collapsed="false">
      <c r="A111" s="51"/>
      <c r="B111" s="51"/>
      <c r="C111" s="51"/>
      <c r="D111" s="52"/>
      <c r="E111" s="51"/>
      <c r="F111" s="51"/>
      <c r="G111" s="51"/>
      <c r="H111" s="72"/>
      <c r="I111" s="51"/>
      <c r="J111" s="51"/>
    </row>
    <row r="112" customFormat="false" ht="27.35" hidden="false" customHeight="true" outlineLevel="0" collapsed="false">
      <c r="A112" s="34" t="s">
        <v>242</v>
      </c>
      <c r="B112" s="34" t="s">
        <v>47</v>
      </c>
      <c r="C112" s="34" t="s">
        <v>48</v>
      </c>
      <c r="D112" s="35" t="s">
        <v>10</v>
      </c>
      <c r="E112" s="34" t="s">
        <v>288</v>
      </c>
      <c r="F112" s="34"/>
      <c r="G112" s="34" t="s">
        <v>49</v>
      </c>
      <c r="H112" s="67" t="s">
        <v>50</v>
      </c>
      <c r="I112" s="34" t="s">
        <v>51</v>
      </c>
      <c r="J112" s="34" t="s">
        <v>11</v>
      </c>
    </row>
    <row r="113" customFormat="false" ht="39.85" hidden="false" customHeight="true" outlineLevel="0" collapsed="false">
      <c r="A113" s="37" t="s">
        <v>289</v>
      </c>
      <c r="B113" s="37" t="s">
        <v>243</v>
      </c>
      <c r="C113" s="37" t="s">
        <v>55</v>
      </c>
      <c r="D113" s="38" t="s">
        <v>244</v>
      </c>
      <c r="E113" s="37" t="s">
        <v>294</v>
      </c>
      <c r="F113" s="37"/>
      <c r="G113" s="37" t="s">
        <v>49</v>
      </c>
      <c r="H113" s="68" t="n">
        <v>1</v>
      </c>
      <c r="I113" s="40" t="n">
        <v>321.9</v>
      </c>
      <c r="J113" s="40" t="n">
        <v>321.9</v>
      </c>
    </row>
    <row r="114" customFormat="false" ht="27.35" hidden="false" customHeight="true" outlineLevel="0" collapsed="false">
      <c r="A114" s="41" t="s">
        <v>291</v>
      </c>
      <c r="B114" s="41" t="s">
        <v>500</v>
      </c>
      <c r="C114" s="41" t="s">
        <v>60</v>
      </c>
      <c r="D114" s="42" t="s">
        <v>501</v>
      </c>
      <c r="E114" s="41" t="s">
        <v>294</v>
      </c>
      <c r="F114" s="41"/>
      <c r="G114" s="41" t="s">
        <v>319</v>
      </c>
      <c r="H114" s="69" t="n">
        <v>0.3</v>
      </c>
      <c r="I114" s="44" t="n">
        <v>25.04</v>
      </c>
      <c r="J114" s="44" t="n">
        <v>7.51</v>
      </c>
    </row>
    <row r="115" customFormat="false" ht="27.35" hidden="false" customHeight="true" outlineLevel="0" collapsed="false">
      <c r="A115" s="41" t="s">
        <v>291</v>
      </c>
      <c r="B115" s="41" t="s">
        <v>317</v>
      </c>
      <c r="C115" s="41" t="s">
        <v>60</v>
      </c>
      <c r="D115" s="42" t="s">
        <v>318</v>
      </c>
      <c r="E115" s="41" t="s">
        <v>294</v>
      </c>
      <c r="F115" s="41"/>
      <c r="G115" s="41" t="s">
        <v>319</v>
      </c>
      <c r="H115" s="69" t="n">
        <v>0.3</v>
      </c>
      <c r="I115" s="44" t="n">
        <v>16.37</v>
      </c>
      <c r="J115" s="44" t="n">
        <v>4.91</v>
      </c>
    </row>
    <row r="116" customFormat="false" ht="41" hidden="false" customHeight="true" outlineLevel="0" collapsed="false">
      <c r="A116" s="54" t="s">
        <v>324</v>
      </c>
      <c r="B116" s="54" t="s">
        <v>637</v>
      </c>
      <c r="C116" s="54" t="s">
        <v>203</v>
      </c>
      <c r="D116" s="55" t="s">
        <v>638</v>
      </c>
      <c r="E116" s="54" t="s">
        <v>327</v>
      </c>
      <c r="F116" s="54"/>
      <c r="G116" s="54" t="s">
        <v>154</v>
      </c>
      <c r="H116" s="73" t="n">
        <v>1</v>
      </c>
      <c r="I116" s="57" t="n">
        <v>309.48</v>
      </c>
      <c r="J116" s="57" t="n">
        <v>309.48</v>
      </c>
    </row>
    <row r="117" customFormat="false" ht="26.85" hidden="false" customHeight="false" outlineLevel="0" collapsed="false">
      <c r="A117" s="11"/>
      <c r="B117" s="11"/>
      <c r="C117" s="11"/>
      <c r="D117" s="12"/>
      <c r="E117" s="11" t="s">
        <v>298</v>
      </c>
      <c r="F117" s="45" t="n">
        <v>9.27</v>
      </c>
      <c r="G117" s="11" t="s">
        <v>299</v>
      </c>
      <c r="H117" s="70" t="n">
        <v>0</v>
      </c>
      <c r="I117" s="11" t="s">
        <v>300</v>
      </c>
      <c r="J117" s="45" t="n">
        <v>9.27</v>
      </c>
    </row>
    <row r="118" customFormat="false" ht="27.35" hidden="false" customHeight="true" outlineLevel="0" collapsed="false">
      <c r="A118" s="11"/>
      <c r="B118" s="11"/>
      <c r="C118" s="11"/>
      <c r="D118" s="12"/>
      <c r="E118" s="11" t="s">
        <v>301</v>
      </c>
      <c r="F118" s="45" t="n">
        <v>84.98</v>
      </c>
      <c r="G118" s="11"/>
      <c r="H118" s="71" t="s">
        <v>302</v>
      </c>
      <c r="I118" s="71"/>
      <c r="J118" s="45" t="n">
        <v>406.88</v>
      </c>
    </row>
    <row r="119" customFormat="false" ht="15" hidden="false" customHeight="false" outlineLevel="0" collapsed="false">
      <c r="A119" s="51"/>
      <c r="B119" s="51"/>
      <c r="C119" s="51"/>
      <c r="D119" s="52"/>
      <c r="E119" s="51"/>
      <c r="F119" s="51"/>
      <c r="G119" s="51"/>
      <c r="H119" s="72"/>
      <c r="I119" s="51"/>
      <c r="J119" s="51"/>
    </row>
    <row r="120" customFormat="false" ht="27.35" hidden="false" customHeight="true" outlineLevel="0" collapsed="false">
      <c r="A120" s="34" t="s">
        <v>245</v>
      </c>
      <c r="B120" s="34" t="s">
        <v>47</v>
      </c>
      <c r="C120" s="34" t="s">
        <v>48</v>
      </c>
      <c r="D120" s="35" t="s">
        <v>10</v>
      </c>
      <c r="E120" s="34" t="s">
        <v>288</v>
      </c>
      <c r="F120" s="34"/>
      <c r="G120" s="34" t="s">
        <v>49</v>
      </c>
      <c r="H120" s="67" t="s">
        <v>50</v>
      </c>
      <c r="I120" s="34" t="s">
        <v>51</v>
      </c>
      <c r="J120" s="34" t="s">
        <v>11</v>
      </c>
    </row>
    <row r="121" customFormat="false" ht="54.7" hidden="false" customHeight="true" outlineLevel="0" collapsed="false">
      <c r="A121" s="37" t="s">
        <v>289</v>
      </c>
      <c r="B121" s="37" t="s">
        <v>246</v>
      </c>
      <c r="C121" s="37" t="s">
        <v>55</v>
      </c>
      <c r="D121" s="38" t="s">
        <v>247</v>
      </c>
      <c r="E121" s="37" t="s">
        <v>294</v>
      </c>
      <c r="F121" s="37"/>
      <c r="G121" s="37" t="s">
        <v>49</v>
      </c>
      <c r="H121" s="68" t="n">
        <v>1</v>
      </c>
      <c r="I121" s="40" t="n">
        <v>8.54</v>
      </c>
      <c r="J121" s="40" t="n">
        <v>8.54</v>
      </c>
    </row>
    <row r="122" customFormat="false" ht="27.35" hidden="false" customHeight="true" outlineLevel="0" collapsed="false">
      <c r="A122" s="41" t="s">
        <v>291</v>
      </c>
      <c r="B122" s="41" t="s">
        <v>500</v>
      </c>
      <c r="C122" s="41" t="s">
        <v>60</v>
      </c>
      <c r="D122" s="42" t="s">
        <v>501</v>
      </c>
      <c r="E122" s="41" t="s">
        <v>294</v>
      </c>
      <c r="F122" s="41"/>
      <c r="G122" s="41" t="s">
        <v>319</v>
      </c>
      <c r="H122" s="69" t="n">
        <v>0.1</v>
      </c>
      <c r="I122" s="44" t="n">
        <v>25.04</v>
      </c>
      <c r="J122" s="44" t="n">
        <v>2.5</v>
      </c>
    </row>
    <row r="123" customFormat="false" ht="27.35" hidden="false" customHeight="true" outlineLevel="0" collapsed="false">
      <c r="A123" s="41" t="s">
        <v>291</v>
      </c>
      <c r="B123" s="41" t="s">
        <v>317</v>
      </c>
      <c r="C123" s="41" t="s">
        <v>60</v>
      </c>
      <c r="D123" s="42" t="s">
        <v>318</v>
      </c>
      <c r="E123" s="41" t="s">
        <v>294</v>
      </c>
      <c r="F123" s="41"/>
      <c r="G123" s="41" t="s">
        <v>319</v>
      </c>
      <c r="H123" s="69" t="n">
        <v>0.1</v>
      </c>
      <c r="I123" s="44" t="n">
        <v>16.37</v>
      </c>
      <c r="J123" s="44" t="n">
        <v>1.63</v>
      </c>
    </row>
    <row r="124" customFormat="false" ht="82.05" hidden="false" customHeight="true" outlineLevel="0" collapsed="false">
      <c r="A124" s="54" t="s">
        <v>324</v>
      </c>
      <c r="B124" s="54" t="s">
        <v>639</v>
      </c>
      <c r="C124" s="54" t="s">
        <v>203</v>
      </c>
      <c r="D124" s="55" t="s">
        <v>640</v>
      </c>
      <c r="E124" s="54" t="s">
        <v>327</v>
      </c>
      <c r="F124" s="54"/>
      <c r="G124" s="54" t="s">
        <v>154</v>
      </c>
      <c r="H124" s="73" t="n">
        <v>1</v>
      </c>
      <c r="I124" s="57" t="n">
        <v>4.41</v>
      </c>
      <c r="J124" s="57" t="n">
        <v>4.41</v>
      </c>
    </row>
    <row r="125" customFormat="false" ht="26.85" hidden="false" customHeight="false" outlineLevel="0" collapsed="false">
      <c r="A125" s="11"/>
      <c r="B125" s="11"/>
      <c r="C125" s="11"/>
      <c r="D125" s="12"/>
      <c r="E125" s="11" t="s">
        <v>298</v>
      </c>
      <c r="F125" s="45" t="n">
        <v>3.09</v>
      </c>
      <c r="G125" s="11" t="s">
        <v>299</v>
      </c>
      <c r="H125" s="70" t="n">
        <v>0</v>
      </c>
      <c r="I125" s="11" t="s">
        <v>300</v>
      </c>
      <c r="J125" s="45" t="n">
        <v>3.09</v>
      </c>
    </row>
    <row r="126" customFormat="false" ht="27.35" hidden="false" customHeight="true" outlineLevel="0" collapsed="false">
      <c r="A126" s="11"/>
      <c r="B126" s="11"/>
      <c r="C126" s="11"/>
      <c r="D126" s="12"/>
      <c r="E126" s="11" t="s">
        <v>301</v>
      </c>
      <c r="F126" s="45" t="n">
        <v>2.25</v>
      </c>
      <c r="G126" s="11"/>
      <c r="H126" s="71" t="s">
        <v>302</v>
      </c>
      <c r="I126" s="71"/>
      <c r="J126" s="45" t="n">
        <v>10.79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0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23:F123"/>
    <mergeCell ref="E124:F124"/>
    <mergeCell ref="H126:I126"/>
  </mergeCells>
  <printOptions headings="false" gridLines="false" gridLinesSet="true" horizontalCentered="false" verticalCentered="false"/>
  <pageMargins left="0.755555555555556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T343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75" defaultRowHeight="17" zeroHeight="false" outlineLevelRow="0" outlineLevelCol="0"/>
  <cols>
    <col collapsed="false" customWidth="true" hidden="false" outlineLevel="0" max="1" min="1" style="74" width="23.64"/>
    <col collapsed="false" customWidth="true" hidden="false" outlineLevel="0" max="4" min="2" style="75" width="27.59"/>
    <col collapsed="false" customWidth="true" hidden="false" outlineLevel="0" max="5" min="5" style="74" width="27.59"/>
    <col collapsed="false" customWidth="true" hidden="false" outlineLevel="0" max="6" min="6" style="75" width="27.59"/>
    <col collapsed="false" customWidth="true" hidden="false" outlineLevel="0" max="7" min="7" style="76" width="23.64"/>
    <col collapsed="false" customWidth="false" hidden="false" outlineLevel="0" max="16381" min="8" style="77" width="10.75"/>
    <col collapsed="false" customWidth="true" hidden="false" outlineLevel="0" max="16384" min="16382" style="77" width="11.53"/>
  </cols>
  <sheetData>
    <row r="1" customFormat="false" ht="17" hidden="false" customHeight="true" outlineLevel="0" collapsed="false">
      <c r="A1" s="4"/>
      <c r="B1" s="4"/>
      <c r="C1" s="4" t="s">
        <v>0</v>
      </c>
      <c r="D1" s="4"/>
      <c r="E1" s="4"/>
      <c r="F1" s="4"/>
      <c r="G1" s="4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9"/>
      <c r="U1" s="79"/>
      <c r="V1" s="79"/>
      <c r="W1" s="79"/>
      <c r="X1" s="79"/>
      <c r="Y1" s="79"/>
      <c r="Z1" s="79"/>
      <c r="AA1" s="79"/>
      <c r="AB1" s="79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</row>
    <row r="2" customFormat="false" ht="63.4" hidden="false" customHeight="true" outlineLevel="0" collapsed="false">
      <c r="A2" s="4"/>
      <c r="B2" s="4"/>
      <c r="C2" s="4" t="s">
        <v>4</v>
      </c>
      <c r="D2" s="4"/>
      <c r="E2" s="4"/>
      <c r="F2" s="4"/>
      <c r="G2" s="4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9"/>
      <c r="U2" s="79"/>
      <c r="V2" s="79"/>
      <c r="W2" s="79"/>
      <c r="X2" s="79"/>
      <c r="Y2" s="79"/>
      <c r="Z2" s="79"/>
      <c r="AA2" s="79"/>
      <c r="AB2" s="79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</row>
    <row r="3" customFormat="false" ht="17" hidden="false" customHeight="false" outlineLevel="0" collapsed="false">
      <c r="A3" s="80"/>
      <c r="B3" s="80"/>
      <c r="C3" s="80"/>
      <c r="D3" s="80"/>
      <c r="E3" s="80"/>
      <c r="F3" s="80"/>
      <c r="G3" s="80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9"/>
      <c r="U3" s="79"/>
      <c r="V3" s="79"/>
      <c r="W3" s="79"/>
      <c r="X3" s="79"/>
      <c r="Y3" s="79"/>
      <c r="Z3" s="79"/>
      <c r="AA3" s="79"/>
      <c r="AB3" s="79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8"/>
      <c r="IO3" s="78"/>
      <c r="IP3" s="78"/>
      <c r="IQ3" s="78"/>
      <c r="IR3" s="78"/>
      <c r="IS3" s="78"/>
      <c r="IT3" s="78"/>
    </row>
    <row r="4" customFormat="false" ht="17" hidden="false" customHeight="false" outlineLevel="0" collapsed="false">
      <c r="A4" s="80" t="s">
        <v>974</v>
      </c>
      <c r="B4" s="80"/>
      <c r="C4" s="80"/>
      <c r="D4" s="80"/>
      <c r="E4" s="80"/>
      <c r="F4" s="80"/>
      <c r="G4" s="80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9"/>
      <c r="U4" s="79"/>
      <c r="V4" s="79"/>
      <c r="W4" s="79"/>
      <c r="X4" s="79"/>
      <c r="Y4" s="79"/>
      <c r="Z4" s="79"/>
      <c r="AA4" s="79"/>
      <c r="AB4" s="79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</row>
    <row r="5" customFormat="false" ht="17" hidden="false" customHeight="true" outlineLevel="0" collapsed="false">
      <c r="A5" s="81" t="s">
        <v>975</v>
      </c>
      <c r="B5" s="81" t="s">
        <v>976</v>
      </c>
      <c r="C5" s="81"/>
      <c r="D5" s="81"/>
      <c r="E5" s="81"/>
      <c r="F5" s="81"/>
      <c r="G5" s="81"/>
    </row>
    <row r="6" customFormat="false" ht="17" hidden="false" customHeight="false" outlineLevel="0" collapsed="false">
      <c r="A6" s="82"/>
      <c r="B6" s="82"/>
      <c r="C6" s="82"/>
      <c r="D6" s="82"/>
      <c r="E6" s="82"/>
      <c r="F6" s="82"/>
      <c r="G6" s="82"/>
    </row>
    <row r="7" customFormat="false" ht="17" hidden="false" customHeight="true" outlineLevel="0" collapsed="false">
      <c r="A7" s="83" t="s">
        <v>977</v>
      </c>
      <c r="B7" s="83" t="s">
        <v>978</v>
      </c>
      <c r="C7" s="83"/>
      <c r="D7" s="83"/>
      <c r="E7" s="83"/>
      <c r="F7" s="83"/>
      <c r="G7" s="83"/>
    </row>
    <row r="8" customFormat="false" ht="17" hidden="false" customHeight="false" outlineLevel="0" collapsed="false">
      <c r="A8" s="84" t="s">
        <v>979</v>
      </c>
      <c r="B8" s="85"/>
      <c r="C8" s="85"/>
      <c r="D8" s="85"/>
      <c r="E8" s="84" t="s">
        <v>980</v>
      </c>
      <c r="F8" s="86" t="n">
        <v>6</v>
      </c>
      <c r="G8" s="87" t="s">
        <v>981</v>
      </c>
    </row>
    <row r="9" customFormat="false" ht="17" hidden="false" customHeight="false" outlineLevel="0" collapsed="false">
      <c r="A9" s="82"/>
      <c r="B9" s="82"/>
      <c r="C9" s="82"/>
      <c r="D9" s="82"/>
      <c r="E9" s="82"/>
      <c r="F9" s="82"/>
      <c r="G9" s="82"/>
    </row>
    <row r="10" customFormat="false" ht="17" hidden="false" customHeight="true" outlineLevel="0" collapsed="false">
      <c r="A10" s="81" t="s">
        <v>982</v>
      </c>
      <c r="B10" s="81" t="s">
        <v>16</v>
      </c>
      <c r="C10" s="81"/>
      <c r="D10" s="81"/>
      <c r="E10" s="81"/>
      <c r="F10" s="81"/>
      <c r="G10" s="81"/>
    </row>
    <row r="11" customFormat="false" ht="17" hidden="false" customHeight="false" outlineLevel="0" collapsed="false">
      <c r="A11" s="82"/>
      <c r="B11" s="82"/>
      <c r="C11" s="82"/>
      <c r="D11" s="82"/>
      <c r="E11" s="82"/>
      <c r="F11" s="82"/>
      <c r="G11" s="82"/>
    </row>
    <row r="12" customFormat="false" ht="29.85" hidden="false" customHeight="true" outlineLevel="0" collapsed="false">
      <c r="A12" s="83" t="s">
        <v>983</v>
      </c>
      <c r="B12" s="88" t="s">
        <v>984</v>
      </c>
      <c r="C12" s="88"/>
      <c r="D12" s="88"/>
      <c r="E12" s="88"/>
      <c r="F12" s="88"/>
      <c r="G12" s="88"/>
    </row>
    <row r="13" customFormat="false" ht="17" hidden="false" customHeight="false" outlineLevel="0" collapsed="false">
      <c r="A13" s="84" t="s">
        <v>979</v>
      </c>
      <c r="B13" s="89"/>
      <c r="C13" s="89"/>
      <c r="D13" s="89"/>
      <c r="E13" s="84" t="s">
        <v>980</v>
      </c>
      <c r="F13" s="90" t="n">
        <v>34.76</v>
      </c>
      <c r="G13" s="87" t="s">
        <v>62</v>
      </c>
    </row>
    <row r="14" customFormat="false" ht="17" hidden="false" customHeight="false" outlineLevel="0" collapsed="false">
      <c r="A14" s="82"/>
      <c r="B14" s="82"/>
      <c r="C14" s="82"/>
      <c r="D14" s="82"/>
      <c r="E14" s="82"/>
      <c r="F14" s="82"/>
      <c r="G14" s="82"/>
    </row>
    <row r="15" customFormat="false" ht="17" hidden="false" customHeight="true" outlineLevel="0" collapsed="false">
      <c r="A15" s="81" t="s">
        <v>985</v>
      </c>
      <c r="B15" s="81" t="s">
        <v>18</v>
      </c>
      <c r="C15" s="81"/>
      <c r="D15" s="81"/>
      <c r="E15" s="81"/>
      <c r="F15" s="81"/>
      <c r="G15" s="81"/>
    </row>
    <row r="16" customFormat="false" ht="17" hidden="false" customHeight="false" outlineLevel="0" collapsed="false">
      <c r="A16" s="82"/>
      <c r="B16" s="82"/>
      <c r="C16" s="82"/>
      <c r="D16" s="82"/>
      <c r="E16" s="82"/>
      <c r="F16" s="82"/>
      <c r="G16" s="82"/>
    </row>
    <row r="17" customFormat="false" ht="17" hidden="false" customHeight="true" outlineLevel="0" collapsed="false">
      <c r="A17" s="83" t="s">
        <v>986</v>
      </c>
      <c r="B17" s="88" t="s">
        <v>987</v>
      </c>
      <c r="C17" s="88"/>
      <c r="D17" s="88"/>
      <c r="E17" s="88"/>
      <c r="F17" s="88"/>
      <c r="G17" s="88"/>
    </row>
    <row r="18" customFormat="false" ht="17" hidden="false" customHeight="true" outlineLevel="0" collapsed="false">
      <c r="A18" s="84" t="s">
        <v>988</v>
      </c>
      <c r="B18" s="84"/>
      <c r="C18" s="84"/>
      <c r="D18" s="84"/>
      <c r="E18" s="84"/>
      <c r="F18" s="84"/>
      <c r="G18" s="84"/>
    </row>
    <row r="19" customFormat="false" ht="17" hidden="false" customHeight="false" outlineLevel="0" collapsed="false">
      <c r="A19" s="84" t="s">
        <v>989</v>
      </c>
      <c r="B19" s="89"/>
      <c r="C19" s="89"/>
      <c r="D19" s="89"/>
      <c r="E19" s="84" t="s">
        <v>980</v>
      </c>
      <c r="F19" s="91" t="n">
        <v>4.08</v>
      </c>
      <c r="G19" s="85" t="s">
        <v>62</v>
      </c>
    </row>
    <row r="20" customFormat="false" ht="17" hidden="false" customHeight="false" outlineLevel="0" collapsed="false">
      <c r="A20" s="84" t="s">
        <v>990</v>
      </c>
      <c r="B20" s="89"/>
      <c r="C20" s="89"/>
      <c r="D20" s="89"/>
      <c r="E20" s="84" t="s">
        <v>980</v>
      </c>
      <c r="F20" s="91" t="n">
        <v>2.53</v>
      </c>
      <c r="G20" s="85" t="s">
        <v>62</v>
      </c>
    </row>
    <row r="21" customFormat="false" ht="17" hidden="false" customHeight="false" outlineLevel="0" collapsed="false">
      <c r="A21" s="84" t="s">
        <v>11</v>
      </c>
      <c r="B21" s="89"/>
      <c r="C21" s="89"/>
      <c r="D21" s="89"/>
      <c r="E21" s="84" t="s">
        <v>980</v>
      </c>
      <c r="F21" s="90" t="n">
        <v>6.61</v>
      </c>
      <c r="G21" s="87" t="s">
        <v>62</v>
      </c>
    </row>
    <row r="22" customFormat="false" ht="29.85" hidden="false" customHeight="true" outlineLevel="0" collapsed="false">
      <c r="A22" s="83" t="s">
        <v>991</v>
      </c>
      <c r="B22" s="88" t="s">
        <v>68</v>
      </c>
      <c r="C22" s="88"/>
      <c r="D22" s="88"/>
      <c r="E22" s="88"/>
      <c r="F22" s="88"/>
      <c r="G22" s="88"/>
    </row>
    <row r="23" customFormat="false" ht="17" hidden="false" customHeight="true" outlineLevel="0" collapsed="false">
      <c r="A23" s="84" t="s">
        <v>988</v>
      </c>
      <c r="B23" s="84"/>
      <c r="C23" s="84"/>
      <c r="D23" s="84"/>
      <c r="E23" s="84"/>
      <c r="F23" s="84"/>
      <c r="G23" s="84"/>
    </row>
    <row r="24" customFormat="false" ht="17" hidden="false" customHeight="false" outlineLevel="0" collapsed="false">
      <c r="A24" s="84" t="s">
        <v>989</v>
      </c>
      <c r="B24" s="89"/>
      <c r="C24" s="89"/>
      <c r="D24" s="89"/>
      <c r="E24" s="84" t="s">
        <v>980</v>
      </c>
      <c r="F24" s="92" t="n">
        <v>54.4</v>
      </c>
      <c r="G24" s="85" t="s">
        <v>62</v>
      </c>
    </row>
    <row r="25" customFormat="false" ht="17" hidden="false" customHeight="false" outlineLevel="0" collapsed="false">
      <c r="A25" s="84" t="s">
        <v>990</v>
      </c>
      <c r="B25" s="89"/>
      <c r="C25" s="89"/>
      <c r="D25" s="89"/>
      <c r="E25" s="84" t="s">
        <v>980</v>
      </c>
      <c r="F25" s="91" t="n">
        <v>46.42</v>
      </c>
      <c r="G25" s="85" t="s">
        <v>62</v>
      </c>
    </row>
    <row r="26" customFormat="false" ht="17" hidden="false" customHeight="false" outlineLevel="0" collapsed="false">
      <c r="A26" s="84" t="s">
        <v>11</v>
      </c>
      <c r="B26" s="89"/>
      <c r="C26" s="89"/>
      <c r="D26" s="89"/>
      <c r="E26" s="84" t="s">
        <v>980</v>
      </c>
      <c r="F26" s="90" t="n">
        <v>100.82</v>
      </c>
      <c r="G26" s="87" t="s">
        <v>62</v>
      </c>
    </row>
    <row r="27" customFormat="false" ht="17" hidden="false" customHeight="true" outlineLevel="0" collapsed="false">
      <c r="A27" s="83" t="s">
        <v>992</v>
      </c>
      <c r="B27" s="88" t="s">
        <v>993</v>
      </c>
      <c r="C27" s="88"/>
      <c r="D27" s="88"/>
      <c r="E27" s="88"/>
      <c r="F27" s="88"/>
      <c r="G27" s="88"/>
    </row>
    <row r="28" customFormat="false" ht="17" hidden="false" customHeight="true" outlineLevel="0" collapsed="false">
      <c r="A28" s="84" t="s">
        <v>988</v>
      </c>
      <c r="B28" s="84"/>
      <c r="C28" s="84"/>
      <c r="D28" s="84"/>
      <c r="E28" s="84"/>
      <c r="F28" s="84"/>
      <c r="G28" s="84"/>
    </row>
    <row r="29" customFormat="false" ht="17" hidden="false" customHeight="false" outlineLevel="0" collapsed="false">
      <c r="A29" s="84" t="s">
        <v>11</v>
      </c>
      <c r="B29" s="84" t="s">
        <v>994</v>
      </c>
      <c r="C29" s="84"/>
      <c r="D29" s="84"/>
      <c r="E29" s="84" t="s">
        <v>980</v>
      </c>
      <c r="F29" s="87" t="n">
        <v>204.09</v>
      </c>
      <c r="G29" s="87" t="s">
        <v>62</v>
      </c>
    </row>
    <row r="30" customFormat="false" ht="29.85" hidden="false" customHeight="true" outlineLevel="0" collapsed="false">
      <c r="A30" s="83" t="s">
        <v>995</v>
      </c>
      <c r="B30" s="83" t="s">
        <v>996</v>
      </c>
      <c r="C30" s="83"/>
      <c r="D30" s="83"/>
      <c r="E30" s="83"/>
      <c r="F30" s="83"/>
      <c r="G30" s="83"/>
    </row>
    <row r="31" customFormat="false" ht="17" hidden="false" customHeight="true" outlineLevel="0" collapsed="false">
      <c r="A31" s="84" t="s">
        <v>988</v>
      </c>
      <c r="B31" s="84"/>
      <c r="C31" s="84"/>
      <c r="D31" s="84"/>
      <c r="E31" s="84"/>
      <c r="F31" s="84"/>
      <c r="G31" s="84"/>
    </row>
    <row r="32" customFormat="false" ht="17" hidden="false" customHeight="false" outlineLevel="0" collapsed="false">
      <c r="A32" s="84" t="s">
        <v>11</v>
      </c>
      <c r="B32" s="85" t="s">
        <v>990</v>
      </c>
      <c r="C32" s="93"/>
      <c r="D32" s="85"/>
      <c r="E32" s="84" t="s">
        <v>980</v>
      </c>
      <c r="F32" s="87" t="n">
        <v>102.45</v>
      </c>
      <c r="G32" s="87" t="s">
        <v>62</v>
      </c>
    </row>
    <row r="33" customFormat="false" ht="29.85" hidden="false" customHeight="true" outlineLevel="0" collapsed="false">
      <c r="A33" s="83" t="s">
        <v>997</v>
      </c>
      <c r="B33" s="83" t="s">
        <v>998</v>
      </c>
      <c r="C33" s="83"/>
      <c r="D33" s="83"/>
      <c r="E33" s="83"/>
      <c r="F33" s="83"/>
      <c r="G33" s="83"/>
    </row>
    <row r="34" customFormat="false" ht="17" hidden="false" customHeight="true" outlineLevel="0" collapsed="false">
      <c r="A34" s="84" t="s">
        <v>988</v>
      </c>
      <c r="B34" s="84"/>
      <c r="C34" s="84"/>
      <c r="D34" s="84"/>
      <c r="E34" s="84"/>
      <c r="F34" s="84"/>
      <c r="G34" s="84"/>
    </row>
    <row r="35" customFormat="false" ht="17" hidden="false" customHeight="false" outlineLevel="0" collapsed="false">
      <c r="A35" s="84" t="s">
        <v>11</v>
      </c>
      <c r="B35" s="85" t="s">
        <v>989</v>
      </c>
      <c r="C35" s="85"/>
      <c r="D35" s="93"/>
      <c r="E35" s="84" t="s">
        <v>980</v>
      </c>
      <c r="F35" s="87" t="n">
        <v>165.36</v>
      </c>
      <c r="G35" s="87" t="s">
        <v>62</v>
      </c>
    </row>
    <row r="36" customFormat="false" ht="29.85" hidden="false" customHeight="true" outlineLevel="0" collapsed="false">
      <c r="A36" s="83" t="s">
        <v>999</v>
      </c>
      <c r="B36" s="83" t="s">
        <v>1000</v>
      </c>
      <c r="C36" s="83"/>
      <c r="D36" s="83"/>
      <c r="E36" s="83"/>
      <c r="F36" s="83"/>
      <c r="G36" s="83"/>
    </row>
    <row r="37" customFormat="false" ht="17" hidden="false" customHeight="true" outlineLevel="0" collapsed="false">
      <c r="A37" s="84" t="s">
        <v>988</v>
      </c>
      <c r="B37" s="84"/>
      <c r="C37" s="84"/>
      <c r="D37" s="84"/>
      <c r="E37" s="84"/>
      <c r="F37" s="84"/>
      <c r="G37" s="84"/>
    </row>
    <row r="38" customFormat="false" ht="17" hidden="false" customHeight="false" outlineLevel="0" collapsed="false">
      <c r="A38" s="84" t="s">
        <v>989</v>
      </c>
      <c r="B38" s="89"/>
      <c r="C38" s="89"/>
      <c r="D38" s="89"/>
      <c r="E38" s="84" t="s">
        <v>980</v>
      </c>
      <c r="F38" s="91" t="n">
        <v>4.08</v>
      </c>
      <c r="G38" s="85" t="s">
        <v>62</v>
      </c>
    </row>
    <row r="39" customFormat="false" ht="17" hidden="false" customHeight="false" outlineLevel="0" collapsed="false">
      <c r="A39" s="84" t="s">
        <v>990</v>
      </c>
      <c r="B39" s="89"/>
      <c r="C39" s="89"/>
      <c r="D39" s="89"/>
      <c r="E39" s="84" t="s">
        <v>980</v>
      </c>
      <c r="F39" s="91" t="n">
        <v>2.53</v>
      </c>
      <c r="G39" s="85" t="s">
        <v>62</v>
      </c>
    </row>
    <row r="40" customFormat="false" ht="17" hidden="false" customHeight="false" outlineLevel="0" collapsed="false">
      <c r="A40" s="84" t="s">
        <v>11</v>
      </c>
      <c r="B40" s="94"/>
      <c r="C40" s="95"/>
      <c r="D40" s="95"/>
      <c r="E40" s="84" t="s">
        <v>980</v>
      </c>
      <c r="F40" s="87" t="n">
        <v>6.61</v>
      </c>
      <c r="G40" s="87" t="s">
        <v>62</v>
      </c>
    </row>
    <row r="41" customFormat="false" ht="17" hidden="false" customHeight="false" outlineLevel="0" collapsed="false">
      <c r="A41" s="84"/>
      <c r="B41" s="84"/>
      <c r="C41" s="84"/>
      <c r="D41" s="84"/>
      <c r="E41" s="84"/>
      <c r="F41" s="84"/>
      <c r="G41" s="84"/>
    </row>
    <row r="42" customFormat="false" ht="17" hidden="false" customHeight="true" outlineLevel="0" collapsed="false">
      <c r="A42" s="81" t="s">
        <v>1001</v>
      </c>
      <c r="B42" s="81" t="s">
        <v>20</v>
      </c>
      <c r="C42" s="81"/>
      <c r="D42" s="81"/>
      <c r="E42" s="81"/>
      <c r="F42" s="81"/>
      <c r="G42" s="81"/>
    </row>
    <row r="43" customFormat="false" ht="17" hidden="false" customHeight="false" outlineLevel="0" collapsed="false">
      <c r="A43" s="96"/>
      <c r="B43" s="96"/>
      <c r="C43" s="96"/>
      <c r="D43" s="96"/>
      <c r="E43" s="96"/>
      <c r="F43" s="96"/>
      <c r="G43" s="96"/>
    </row>
    <row r="44" customFormat="false" ht="29.85" hidden="false" customHeight="true" outlineLevel="0" collapsed="false">
      <c r="A44" s="83" t="s">
        <v>1002</v>
      </c>
      <c r="B44" s="83" t="s">
        <v>85</v>
      </c>
      <c r="C44" s="83"/>
      <c r="D44" s="83"/>
      <c r="E44" s="83"/>
      <c r="F44" s="83"/>
      <c r="G44" s="83"/>
    </row>
    <row r="45" customFormat="false" ht="17" hidden="false" customHeight="false" outlineLevel="0" collapsed="false">
      <c r="A45" s="84" t="s">
        <v>1003</v>
      </c>
      <c r="B45" s="85" t="n">
        <v>41.77</v>
      </c>
      <c r="C45" s="85" t="s">
        <v>1004</v>
      </c>
      <c r="D45" s="85" t="n">
        <v>22</v>
      </c>
      <c r="E45" s="96" t="s">
        <v>980</v>
      </c>
      <c r="F45" s="97" t="n">
        <f aca="false">B45*D45</f>
        <v>918.94</v>
      </c>
      <c r="G45" s="87" t="s">
        <v>69</v>
      </c>
    </row>
    <row r="46" customFormat="false" ht="29.85" hidden="false" customHeight="true" outlineLevel="0" collapsed="false">
      <c r="A46" s="83" t="s">
        <v>1005</v>
      </c>
      <c r="B46" s="83" t="s">
        <v>88</v>
      </c>
      <c r="C46" s="83"/>
      <c r="D46" s="83"/>
      <c r="E46" s="83"/>
      <c r="F46" s="83"/>
      <c r="G46" s="83"/>
    </row>
    <row r="47" customFormat="false" ht="17" hidden="false" customHeight="true" outlineLevel="0" collapsed="false">
      <c r="A47" s="84" t="s">
        <v>1006</v>
      </c>
      <c r="B47" s="84"/>
      <c r="C47" s="84"/>
      <c r="D47" s="84"/>
      <c r="E47" s="84"/>
      <c r="F47" s="84"/>
      <c r="G47" s="84"/>
    </row>
    <row r="48" customFormat="false" ht="17" hidden="false" customHeight="true" outlineLevel="0" collapsed="false">
      <c r="A48" s="84" t="s">
        <v>1007</v>
      </c>
      <c r="B48" s="84"/>
      <c r="C48" s="84"/>
      <c r="D48" s="84"/>
      <c r="E48" s="84"/>
      <c r="F48" s="84"/>
      <c r="G48" s="84"/>
    </row>
    <row r="49" customFormat="false" ht="17" hidden="false" customHeight="true" outlineLevel="0" collapsed="false">
      <c r="A49" s="84" t="s">
        <v>1008</v>
      </c>
      <c r="B49" s="84"/>
      <c r="C49" s="84"/>
      <c r="D49" s="84"/>
      <c r="E49" s="84"/>
      <c r="F49" s="84"/>
      <c r="G49" s="84"/>
    </row>
    <row r="50" customFormat="false" ht="17" hidden="false" customHeight="true" outlineLevel="0" collapsed="false">
      <c r="A50" s="84" t="s">
        <v>1009</v>
      </c>
      <c r="B50" s="84"/>
      <c r="C50" s="84"/>
      <c r="D50" s="84"/>
      <c r="E50" s="84"/>
      <c r="F50" s="84"/>
      <c r="G50" s="84"/>
    </row>
    <row r="51" customFormat="false" ht="17" hidden="false" customHeight="true" outlineLevel="0" collapsed="false">
      <c r="A51" s="84" t="s">
        <v>1010</v>
      </c>
      <c r="B51" s="84"/>
      <c r="C51" s="84"/>
      <c r="D51" s="84"/>
      <c r="E51" s="84"/>
      <c r="F51" s="84"/>
      <c r="G51" s="84"/>
    </row>
    <row r="52" customFormat="false" ht="17" hidden="false" customHeight="true" outlineLevel="0" collapsed="false">
      <c r="A52" s="84" t="s">
        <v>1011</v>
      </c>
      <c r="B52" s="84"/>
      <c r="C52" s="84"/>
      <c r="D52" s="84"/>
      <c r="E52" s="84"/>
      <c r="F52" s="84"/>
      <c r="G52" s="84"/>
    </row>
    <row r="53" customFormat="false" ht="17" hidden="false" customHeight="true" outlineLevel="0" collapsed="false">
      <c r="A53" s="84" t="s">
        <v>1012</v>
      </c>
      <c r="B53" s="84"/>
      <c r="C53" s="84"/>
      <c r="D53" s="84"/>
      <c r="E53" s="84"/>
      <c r="F53" s="84"/>
      <c r="G53" s="84"/>
    </row>
    <row r="54" customFormat="false" ht="17" hidden="false" customHeight="false" outlineLevel="0" collapsed="false">
      <c r="A54" s="84" t="s">
        <v>1013</v>
      </c>
      <c r="B54" s="93"/>
      <c r="C54" s="95"/>
      <c r="D54" s="95"/>
      <c r="E54" s="82" t="s">
        <v>980</v>
      </c>
      <c r="F54" s="87" t="n">
        <v>2003.289</v>
      </c>
      <c r="G54" s="87" t="s">
        <v>73</v>
      </c>
    </row>
    <row r="55" customFormat="false" ht="29.85" hidden="false" customHeight="true" outlineLevel="0" collapsed="false">
      <c r="A55" s="83" t="s">
        <v>1014</v>
      </c>
      <c r="B55" s="83" t="s">
        <v>91</v>
      </c>
      <c r="C55" s="83"/>
      <c r="D55" s="83"/>
      <c r="E55" s="83"/>
      <c r="F55" s="83"/>
      <c r="G55" s="83"/>
    </row>
    <row r="56" customFormat="false" ht="17" hidden="false" customHeight="false" outlineLevel="0" collapsed="false">
      <c r="A56" s="84" t="s">
        <v>1003</v>
      </c>
      <c r="B56" s="85" t="n">
        <v>41.77</v>
      </c>
      <c r="C56" s="85" t="s">
        <v>1004</v>
      </c>
      <c r="D56" s="85" t="n">
        <v>22</v>
      </c>
      <c r="E56" s="96" t="s">
        <v>980</v>
      </c>
      <c r="F56" s="97" t="n">
        <f aca="false">B56*D56</f>
        <v>918.94</v>
      </c>
      <c r="G56" s="87" t="s">
        <v>69</v>
      </c>
    </row>
    <row r="57" customFormat="false" ht="17" hidden="false" customHeight="true" outlineLevel="0" collapsed="false">
      <c r="A57" s="83" t="s">
        <v>1015</v>
      </c>
      <c r="B57" s="83" t="s">
        <v>1016</v>
      </c>
      <c r="C57" s="83"/>
      <c r="D57" s="83"/>
      <c r="E57" s="83"/>
      <c r="F57" s="83"/>
      <c r="G57" s="83"/>
    </row>
    <row r="58" customFormat="false" ht="17" hidden="false" customHeight="true" outlineLevel="0" collapsed="false">
      <c r="A58" s="84" t="s">
        <v>1017</v>
      </c>
      <c r="B58" s="84"/>
      <c r="C58" s="84"/>
      <c r="D58" s="84"/>
      <c r="E58" s="84"/>
      <c r="F58" s="84"/>
      <c r="G58" s="84"/>
    </row>
    <row r="59" customFormat="false" ht="17" hidden="false" customHeight="false" outlineLevel="0" collapsed="false">
      <c r="A59" s="98" t="s">
        <v>1018</v>
      </c>
      <c r="B59" s="98"/>
      <c r="C59" s="98"/>
      <c r="D59" s="98"/>
      <c r="E59" s="98"/>
      <c r="F59" s="98"/>
      <c r="G59" s="98"/>
    </row>
    <row r="60" customFormat="false" ht="17" hidden="false" customHeight="false" outlineLevel="0" collapsed="false">
      <c r="A60" s="84"/>
      <c r="B60" s="84"/>
      <c r="C60" s="84"/>
      <c r="D60" s="84"/>
      <c r="E60" s="84"/>
      <c r="F60" s="84"/>
      <c r="G60" s="84"/>
    </row>
    <row r="61" customFormat="false" ht="17" hidden="false" customHeight="true" outlineLevel="0" collapsed="false">
      <c r="A61" s="84" t="s">
        <v>1019</v>
      </c>
      <c r="B61" s="91" t="n">
        <v>1.83</v>
      </c>
      <c r="C61" s="91" t="n">
        <v>36.58</v>
      </c>
      <c r="D61" s="82" t="s">
        <v>980</v>
      </c>
      <c r="E61" s="82"/>
      <c r="F61" s="99" t="n">
        <v>66.9414</v>
      </c>
      <c r="G61" s="85" t="s">
        <v>69</v>
      </c>
    </row>
    <row r="62" customFormat="false" ht="17" hidden="false" customHeight="false" outlineLevel="0" collapsed="false">
      <c r="A62" s="84" t="s">
        <v>1020</v>
      </c>
      <c r="B62" s="92" t="n">
        <v>3.3</v>
      </c>
      <c r="C62" s="92" t="n">
        <v>5.7</v>
      </c>
      <c r="D62" s="100" t="n">
        <v>14</v>
      </c>
      <c r="E62" s="82" t="s">
        <v>980</v>
      </c>
      <c r="F62" s="85" t="n">
        <v>263.34</v>
      </c>
      <c r="G62" s="85" t="s">
        <v>69</v>
      </c>
    </row>
    <row r="63" customFormat="false" ht="17" hidden="false" customHeight="true" outlineLevel="0" collapsed="false">
      <c r="A63" s="84" t="s">
        <v>1021</v>
      </c>
      <c r="B63" s="91" t="n">
        <v>1.82</v>
      </c>
      <c r="C63" s="91" t="n">
        <v>33.96</v>
      </c>
      <c r="D63" s="82" t="s">
        <v>980</v>
      </c>
      <c r="E63" s="82"/>
      <c r="F63" s="99" t="n">
        <v>61.8072</v>
      </c>
      <c r="G63" s="85" t="s">
        <v>69</v>
      </c>
    </row>
    <row r="64" customFormat="false" ht="17" hidden="false" customHeight="false" outlineLevel="0" collapsed="false">
      <c r="A64" s="84" t="s">
        <v>11</v>
      </c>
      <c r="B64" s="94"/>
      <c r="C64" s="95"/>
      <c r="D64" s="95"/>
      <c r="E64" s="84" t="s">
        <v>980</v>
      </c>
      <c r="F64" s="101" t="n">
        <f aca="false">F61+F62+F63</f>
        <v>392.0886</v>
      </c>
      <c r="G64" s="87" t="s">
        <v>69</v>
      </c>
    </row>
    <row r="65" customFormat="false" ht="29.85" hidden="false" customHeight="true" outlineLevel="0" collapsed="false">
      <c r="A65" s="83" t="s">
        <v>1022</v>
      </c>
      <c r="B65" s="83" t="s">
        <v>1023</v>
      </c>
      <c r="C65" s="83"/>
      <c r="D65" s="83"/>
      <c r="E65" s="83"/>
      <c r="F65" s="83"/>
      <c r="G65" s="83"/>
    </row>
    <row r="66" customFormat="false" ht="17" hidden="false" customHeight="true" outlineLevel="0" collapsed="false">
      <c r="A66" s="84" t="s">
        <v>1017</v>
      </c>
      <c r="B66" s="84"/>
      <c r="C66" s="84"/>
      <c r="D66" s="84"/>
      <c r="E66" s="84"/>
      <c r="F66" s="84"/>
      <c r="G66" s="84"/>
    </row>
    <row r="67" customFormat="false" ht="29.85" hidden="false" customHeight="true" outlineLevel="0" collapsed="false">
      <c r="A67" s="84" t="s">
        <v>1024</v>
      </c>
      <c r="B67" s="84"/>
      <c r="C67" s="84"/>
      <c r="D67" s="84"/>
      <c r="E67" s="84"/>
      <c r="F67" s="84"/>
      <c r="G67" s="84"/>
    </row>
    <row r="68" customFormat="false" ht="17" hidden="false" customHeight="false" outlineLevel="0" collapsed="false">
      <c r="A68" s="84"/>
      <c r="B68" s="84"/>
      <c r="C68" s="84"/>
      <c r="D68" s="84"/>
      <c r="E68" s="84"/>
      <c r="F68" s="84"/>
      <c r="G68" s="84"/>
    </row>
    <row r="69" customFormat="false" ht="17" hidden="false" customHeight="true" outlineLevel="0" collapsed="false">
      <c r="A69" s="84" t="s">
        <v>1019</v>
      </c>
      <c r="B69" s="91" t="n">
        <v>1.83</v>
      </c>
      <c r="C69" s="91" t="n">
        <v>36.58</v>
      </c>
      <c r="D69" s="82" t="s">
        <v>980</v>
      </c>
      <c r="E69" s="82"/>
      <c r="F69" s="99" t="n">
        <v>66.9414</v>
      </c>
      <c r="G69" s="85" t="s">
        <v>69</v>
      </c>
    </row>
    <row r="70" customFormat="false" ht="17" hidden="false" customHeight="false" outlineLevel="0" collapsed="false">
      <c r="A70" s="84" t="s">
        <v>1020</v>
      </c>
      <c r="B70" s="92" t="n">
        <v>3.3</v>
      </c>
      <c r="C70" s="92" t="n">
        <v>5.7</v>
      </c>
      <c r="D70" s="100" t="n">
        <v>14</v>
      </c>
      <c r="E70" s="82" t="s">
        <v>980</v>
      </c>
      <c r="F70" s="85" t="n">
        <v>263.34</v>
      </c>
      <c r="G70" s="85" t="s">
        <v>69</v>
      </c>
    </row>
    <row r="71" customFormat="false" ht="17" hidden="false" customHeight="true" outlineLevel="0" collapsed="false">
      <c r="A71" s="84" t="s">
        <v>1021</v>
      </c>
      <c r="B71" s="91" t="n">
        <v>1.82</v>
      </c>
      <c r="C71" s="91" t="n">
        <v>33.96</v>
      </c>
      <c r="D71" s="82" t="s">
        <v>980</v>
      </c>
      <c r="E71" s="82"/>
      <c r="F71" s="99" t="n">
        <v>61.8072</v>
      </c>
      <c r="G71" s="85" t="s">
        <v>69</v>
      </c>
    </row>
    <row r="72" customFormat="false" ht="17" hidden="false" customHeight="false" outlineLevel="0" collapsed="false">
      <c r="A72" s="84" t="s">
        <v>11</v>
      </c>
      <c r="B72" s="94"/>
      <c r="C72" s="95"/>
      <c r="D72" s="95"/>
      <c r="E72" s="84" t="s">
        <v>980</v>
      </c>
      <c r="F72" s="101" t="n">
        <f aca="false">F64</f>
        <v>392.0886</v>
      </c>
      <c r="G72" s="87" t="s">
        <v>69</v>
      </c>
    </row>
    <row r="73" customFormat="false" ht="17" hidden="false" customHeight="false" outlineLevel="0" collapsed="false">
      <c r="A73" s="84"/>
      <c r="B73" s="84"/>
      <c r="C73" s="84"/>
      <c r="D73" s="84"/>
      <c r="E73" s="84"/>
      <c r="F73" s="84"/>
      <c r="G73" s="84"/>
    </row>
    <row r="74" customFormat="false" ht="29.85" hidden="false" customHeight="true" outlineLevel="0" collapsed="false">
      <c r="A74" s="81" t="s">
        <v>283</v>
      </c>
      <c r="B74" s="81" t="s">
        <v>1025</v>
      </c>
      <c r="C74" s="81"/>
      <c r="D74" s="81"/>
      <c r="E74" s="81"/>
      <c r="F74" s="81"/>
      <c r="G74" s="81"/>
    </row>
    <row r="75" customFormat="false" ht="17" hidden="false" customHeight="false" outlineLevel="0" collapsed="false">
      <c r="A75" s="96"/>
      <c r="B75" s="96"/>
      <c r="C75" s="96"/>
      <c r="D75" s="96"/>
      <c r="E75" s="96"/>
      <c r="F75" s="96"/>
      <c r="G75" s="96"/>
    </row>
    <row r="76" customFormat="false" ht="29.85" hidden="false" customHeight="true" outlineLevel="0" collapsed="false">
      <c r="A76" s="83" t="s">
        <v>1026</v>
      </c>
      <c r="B76" s="83" t="s">
        <v>100</v>
      </c>
      <c r="C76" s="83"/>
      <c r="D76" s="83"/>
      <c r="E76" s="83"/>
      <c r="F76" s="83"/>
      <c r="G76" s="83"/>
    </row>
    <row r="77" customFormat="false" ht="17" hidden="false" customHeight="true" outlineLevel="0" collapsed="false">
      <c r="A77" s="84" t="s">
        <v>1027</v>
      </c>
      <c r="B77" s="84"/>
      <c r="C77" s="84"/>
      <c r="D77" s="84"/>
      <c r="E77" s="84"/>
      <c r="F77" s="84"/>
      <c r="G77" s="84"/>
    </row>
    <row r="78" customFormat="false" ht="17" hidden="false" customHeight="true" outlineLevel="0" collapsed="false">
      <c r="A78" s="84" t="s">
        <v>1028</v>
      </c>
      <c r="B78" s="84"/>
      <c r="C78" s="84"/>
      <c r="D78" s="84"/>
      <c r="E78" s="84"/>
      <c r="F78" s="84"/>
      <c r="G78" s="84"/>
    </row>
    <row r="79" customFormat="false" ht="17" hidden="false" customHeight="true" outlineLevel="0" collapsed="false">
      <c r="A79" s="84" t="s">
        <v>1029</v>
      </c>
      <c r="B79" s="84"/>
      <c r="C79" s="84"/>
      <c r="D79" s="84"/>
      <c r="E79" s="84"/>
      <c r="F79" s="84"/>
      <c r="G79" s="84"/>
    </row>
    <row r="80" customFormat="false" ht="17" hidden="false" customHeight="true" outlineLevel="0" collapsed="false">
      <c r="A80" s="84" t="s">
        <v>1030</v>
      </c>
      <c r="B80" s="84"/>
      <c r="C80" s="84"/>
      <c r="D80" s="84"/>
      <c r="E80" s="84"/>
      <c r="F80" s="84"/>
      <c r="G80" s="84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2"/>
      <c r="DI80" s="102"/>
      <c r="DJ80" s="102"/>
      <c r="DK80" s="102"/>
      <c r="DL80" s="102"/>
      <c r="DM80" s="102"/>
      <c r="DN80" s="102"/>
      <c r="DO80" s="102"/>
      <c r="DP80" s="102"/>
      <c r="DQ80" s="102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02"/>
      <c r="FA80" s="102"/>
      <c r="FB80" s="102"/>
      <c r="FC80" s="102"/>
      <c r="FD80" s="102"/>
      <c r="FE80" s="102"/>
      <c r="FF80" s="102"/>
      <c r="FG80" s="102"/>
      <c r="FH80" s="102"/>
      <c r="FI80" s="102"/>
      <c r="FJ80" s="102"/>
      <c r="FK80" s="102"/>
      <c r="FL80" s="102"/>
      <c r="FM80" s="102"/>
      <c r="FN80" s="102"/>
      <c r="FO80" s="102"/>
      <c r="FP80" s="102"/>
      <c r="FQ80" s="102"/>
      <c r="FR80" s="102"/>
      <c r="FS80" s="102"/>
      <c r="FT80" s="102"/>
      <c r="FU80" s="102"/>
      <c r="FV80" s="102"/>
      <c r="FW80" s="102"/>
      <c r="FX80" s="102"/>
      <c r="FY80" s="102"/>
      <c r="FZ80" s="102"/>
      <c r="GA80" s="102"/>
      <c r="GB80" s="102"/>
      <c r="GC80" s="102"/>
      <c r="GD80" s="102"/>
      <c r="GE80" s="102"/>
      <c r="GF80" s="102"/>
      <c r="GG80" s="102"/>
      <c r="GH80" s="102"/>
      <c r="GI80" s="102"/>
      <c r="GJ80" s="102"/>
      <c r="GK80" s="102"/>
      <c r="GL80" s="102"/>
      <c r="GM80" s="102"/>
      <c r="GN80" s="102"/>
      <c r="GO80" s="102"/>
      <c r="GP80" s="102"/>
      <c r="GQ80" s="102"/>
      <c r="GR80" s="102"/>
      <c r="GS80" s="102"/>
      <c r="GT80" s="102"/>
      <c r="GU80" s="102"/>
      <c r="GV80" s="102"/>
      <c r="GW80" s="102"/>
      <c r="GX80" s="102"/>
      <c r="GY80" s="102"/>
      <c r="GZ80" s="102"/>
      <c r="HA80" s="102"/>
      <c r="HB80" s="102"/>
      <c r="HC80" s="102"/>
      <c r="HD80" s="102"/>
      <c r="HE80" s="102"/>
      <c r="HF80" s="102"/>
      <c r="HG80" s="102"/>
      <c r="HH80" s="102"/>
      <c r="HI80" s="102"/>
      <c r="HJ80" s="102"/>
      <c r="HK80" s="102"/>
      <c r="HL80" s="102"/>
      <c r="HM80" s="102"/>
      <c r="HN80" s="102"/>
      <c r="HO80" s="102"/>
      <c r="HP80" s="102"/>
      <c r="HQ80" s="102"/>
      <c r="HR80" s="102"/>
      <c r="HS80" s="102"/>
      <c r="HT80" s="102"/>
      <c r="HU80" s="102"/>
      <c r="HV80" s="102"/>
      <c r="HW80" s="102"/>
      <c r="HX80" s="102"/>
      <c r="HY80" s="102"/>
      <c r="HZ80" s="102"/>
      <c r="IA80" s="102"/>
      <c r="IB80" s="102"/>
      <c r="IC80" s="102"/>
      <c r="ID80" s="102"/>
      <c r="IE80" s="102"/>
      <c r="IF80" s="102"/>
      <c r="IG80" s="102"/>
      <c r="IH80" s="102"/>
      <c r="II80" s="102"/>
      <c r="IJ80" s="102"/>
      <c r="IK80" s="102"/>
      <c r="IL80" s="102"/>
      <c r="IM80" s="102"/>
      <c r="IN80" s="102"/>
      <c r="IO80" s="102"/>
      <c r="IP80" s="102"/>
      <c r="IQ80" s="102"/>
      <c r="IR80" s="102"/>
      <c r="IS80" s="102"/>
      <c r="IT80" s="102"/>
    </row>
    <row r="81" customFormat="false" ht="17" hidden="false" customHeight="false" outlineLevel="0" collapsed="false">
      <c r="A81" s="84" t="s">
        <v>11</v>
      </c>
      <c r="B81" s="94"/>
      <c r="C81" s="95"/>
      <c r="D81" s="95"/>
      <c r="E81" s="84" t="s">
        <v>980</v>
      </c>
      <c r="F81" s="101" t="n">
        <f aca="false">30.5624+33.84</f>
        <v>64.4024</v>
      </c>
      <c r="G81" s="87" t="s">
        <v>62</v>
      </c>
    </row>
    <row r="82" customFormat="false" ht="29.85" hidden="false" customHeight="true" outlineLevel="0" collapsed="false">
      <c r="A82" s="83" t="s">
        <v>1031</v>
      </c>
      <c r="B82" s="83" t="s">
        <v>103</v>
      </c>
      <c r="C82" s="83"/>
      <c r="D82" s="83"/>
      <c r="E82" s="83"/>
      <c r="F82" s="83"/>
      <c r="G82" s="83"/>
    </row>
    <row r="83" customFormat="false" ht="29.85" hidden="false" customHeight="false" outlineLevel="0" collapsed="false">
      <c r="A83" s="84" t="s">
        <v>1032</v>
      </c>
      <c r="B83" s="85" t="n">
        <v>14</v>
      </c>
      <c r="C83" s="85" t="n">
        <v>5.7</v>
      </c>
      <c r="D83" s="85" t="n">
        <v>0.9</v>
      </c>
      <c r="E83" s="84" t="s">
        <v>980</v>
      </c>
      <c r="F83" s="85" t="n">
        <f aca="false">B83*C83*D83</f>
        <v>71.82</v>
      </c>
      <c r="G83" s="85" t="s">
        <v>69</v>
      </c>
    </row>
    <row r="84" customFormat="false" ht="17" hidden="false" customHeight="false" outlineLevel="0" collapsed="false">
      <c r="A84" s="84" t="s">
        <v>1033</v>
      </c>
      <c r="B84" s="85"/>
      <c r="C84" s="85" t="n">
        <v>39.6</v>
      </c>
      <c r="D84" s="85" t="n">
        <v>0.3</v>
      </c>
      <c r="E84" s="84" t="s">
        <v>980</v>
      </c>
      <c r="F84" s="85" t="n">
        <f aca="false">C84*D84</f>
        <v>11.88</v>
      </c>
      <c r="G84" s="85" t="s">
        <v>69</v>
      </c>
    </row>
    <row r="85" customFormat="false" ht="17" hidden="false" customHeight="false" outlineLevel="0" collapsed="false">
      <c r="A85" s="84" t="s">
        <v>11</v>
      </c>
      <c r="B85" s="94"/>
      <c r="C85" s="95"/>
      <c r="D85" s="95"/>
      <c r="E85" s="84" t="s">
        <v>980</v>
      </c>
      <c r="F85" s="101" t="n">
        <f aca="false">F83+F84</f>
        <v>83.7</v>
      </c>
      <c r="G85" s="87" t="s">
        <v>69</v>
      </c>
    </row>
    <row r="86" customFormat="false" ht="29.85" hidden="false" customHeight="true" outlineLevel="0" collapsed="false">
      <c r="A86" s="83" t="s">
        <v>1034</v>
      </c>
      <c r="B86" s="83" t="s">
        <v>106</v>
      </c>
      <c r="C86" s="83"/>
      <c r="D86" s="83"/>
      <c r="E86" s="83"/>
      <c r="F86" s="83"/>
      <c r="G86" s="83"/>
    </row>
    <row r="87" customFormat="false" ht="17" hidden="false" customHeight="false" outlineLevel="0" collapsed="false">
      <c r="A87" s="84" t="s">
        <v>1003</v>
      </c>
      <c r="B87" s="84" t="n">
        <v>5.7</v>
      </c>
      <c r="C87" s="82" t="n">
        <v>0.8</v>
      </c>
      <c r="D87" s="84" t="n">
        <v>7</v>
      </c>
      <c r="E87" s="103" t="n">
        <v>2</v>
      </c>
      <c r="F87" s="96" t="n">
        <f aca="false">B87*C87*D87*E87</f>
        <v>63.84</v>
      </c>
      <c r="G87" s="85" t="s">
        <v>69</v>
      </c>
    </row>
    <row r="88" customFormat="false" ht="17" hidden="false" customHeight="false" outlineLevel="0" collapsed="false">
      <c r="A88" s="84" t="s">
        <v>11</v>
      </c>
      <c r="B88" s="94"/>
      <c r="C88" s="95"/>
      <c r="D88" s="95"/>
      <c r="E88" s="84" t="s">
        <v>980</v>
      </c>
      <c r="F88" s="101" t="n">
        <f aca="false">F86+F87</f>
        <v>63.84</v>
      </c>
      <c r="G88" s="87" t="s">
        <v>69</v>
      </c>
    </row>
    <row r="89" customFormat="false" ht="17" hidden="false" customHeight="true" outlineLevel="0" collapsed="false">
      <c r="A89" s="83" t="s">
        <v>1035</v>
      </c>
      <c r="B89" s="83" t="s">
        <v>109</v>
      </c>
      <c r="C89" s="83"/>
      <c r="D89" s="83"/>
      <c r="E89" s="83"/>
      <c r="F89" s="83"/>
      <c r="G89" s="83"/>
    </row>
    <row r="90" customFormat="false" ht="17" hidden="false" customHeight="true" outlineLevel="0" collapsed="false">
      <c r="A90" s="84" t="s">
        <v>1036</v>
      </c>
      <c r="B90" s="84"/>
      <c r="C90" s="84"/>
      <c r="D90" s="84"/>
      <c r="E90" s="84"/>
      <c r="F90" s="84"/>
      <c r="G90" s="84"/>
    </row>
    <row r="91" customFormat="false" ht="17" hidden="false" customHeight="true" outlineLevel="0" collapsed="false">
      <c r="A91" s="84" t="s">
        <v>1037</v>
      </c>
      <c r="B91" s="84"/>
      <c r="C91" s="84"/>
      <c r="D91" s="84"/>
      <c r="E91" s="84"/>
      <c r="F91" s="84"/>
      <c r="G91" s="84"/>
    </row>
    <row r="92" customFormat="false" ht="17" hidden="false" customHeight="false" outlineLevel="0" collapsed="false">
      <c r="A92" s="84" t="s">
        <v>11</v>
      </c>
      <c r="B92" s="85"/>
      <c r="C92" s="89"/>
      <c r="D92" s="93"/>
      <c r="E92" s="84" t="s">
        <v>980</v>
      </c>
      <c r="F92" s="104" t="n">
        <v>107.2</v>
      </c>
      <c r="G92" s="87" t="s">
        <v>110</v>
      </c>
    </row>
    <row r="93" customFormat="false" ht="17" hidden="false" customHeight="true" outlineLevel="0" collapsed="false">
      <c r="A93" s="83" t="s">
        <v>1038</v>
      </c>
      <c r="B93" s="83" t="s">
        <v>1039</v>
      </c>
      <c r="C93" s="83"/>
      <c r="D93" s="83"/>
      <c r="E93" s="83"/>
      <c r="F93" s="83"/>
      <c r="G93" s="83"/>
    </row>
    <row r="94" customFormat="false" ht="17" hidden="false" customHeight="true" outlineLevel="0" collapsed="false">
      <c r="A94" s="84" t="s">
        <v>1040</v>
      </c>
      <c r="B94" s="84"/>
      <c r="C94" s="84"/>
      <c r="D94" s="84"/>
      <c r="E94" s="84"/>
      <c r="F94" s="84"/>
      <c r="G94" s="84"/>
    </row>
    <row r="95" customFormat="false" ht="17" hidden="false" customHeight="true" outlineLevel="0" collapsed="false">
      <c r="A95" s="84" t="s">
        <v>1041</v>
      </c>
      <c r="B95" s="84"/>
      <c r="C95" s="84"/>
      <c r="D95" s="84"/>
      <c r="E95" s="84"/>
      <c r="F95" s="84"/>
      <c r="G95" s="84"/>
    </row>
    <row r="96" customFormat="false" ht="17" hidden="false" customHeight="false" outlineLevel="0" collapsed="false">
      <c r="A96" s="84" t="s">
        <v>979</v>
      </c>
      <c r="B96" s="85"/>
      <c r="C96" s="89"/>
      <c r="D96" s="93"/>
      <c r="E96" s="84" t="s">
        <v>980</v>
      </c>
      <c r="F96" s="90" t="n">
        <v>182.22</v>
      </c>
      <c r="G96" s="87" t="s">
        <v>110</v>
      </c>
    </row>
    <row r="97" customFormat="false" ht="17" hidden="false" customHeight="true" outlineLevel="0" collapsed="false">
      <c r="A97" s="83" t="s">
        <v>1042</v>
      </c>
      <c r="B97" s="83" t="s">
        <v>116</v>
      </c>
      <c r="C97" s="83"/>
      <c r="D97" s="83"/>
      <c r="E97" s="83"/>
      <c r="F97" s="83"/>
      <c r="G97" s="83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05"/>
      <c r="BI97" s="105"/>
      <c r="BJ97" s="105"/>
      <c r="BK97" s="105"/>
      <c r="BL97" s="105"/>
      <c r="BM97" s="105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</row>
    <row r="98" customFormat="false" ht="17" hidden="false" customHeight="true" outlineLevel="0" collapsed="false">
      <c r="A98" s="84" t="s">
        <v>1043</v>
      </c>
      <c r="B98" s="84"/>
      <c r="C98" s="84"/>
      <c r="D98" s="84"/>
      <c r="E98" s="84"/>
      <c r="F98" s="84"/>
      <c r="G98" s="84"/>
    </row>
    <row r="99" customFormat="false" ht="17" hidden="false" customHeight="true" outlineLevel="0" collapsed="false">
      <c r="A99" s="84" t="s">
        <v>1044</v>
      </c>
      <c r="B99" s="84"/>
      <c r="C99" s="84"/>
      <c r="D99" s="84"/>
      <c r="E99" s="84"/>
      <c r="F99" s="84"/>
      <c r="G99" s="84"/>
    </row>
    <row r="100" customFormat="false" ht="17" hidden="false" customHeight="false" outlineLevel="0" collapsed="false">
      <c r="A100" s="84" t="s">
        <v>979</v>
      </c>
      <c r="B100" s="85"/>
      <c r="C100" s="89"/>
      <c r="D100" s="93"/>
      <c r="E100" s="84" t="s">
        <v>980</v>
      </c>
      <c r="F100" s="90" t="n">
        <v>299.14</v>
      </c>
      <c r="G100" s="87" t="s">
        <v>69</v>
      </c>
    </row>
    <row r="101" customFormat="false" ht="29.85" hidden="false" customHeight="true" outlineLevel="0" collapsed="false">
      <c r="A101" s="83" t="s">
        <v>1045</v>
      </c>
      <c r="B101" s="83" t="s">
        <v>1046</v>
      </c>
      <c r="C101" s="83"/>
      <c r="D101" s="83"/>
      <c r="E101" s="83"/>
      <c r="F101" s="83"/>
      <c r="G101" s="83"/>
    </row>
    <row r="102" customFormat="false" ht="17" hidden="false" customHeight="false" outlineLevel="0" collapsed="false">
      <c r="A102" s="84" t="s">
        <v>11</v>
      </c>
      <c r="B102" s="89"/>
      <c r="C102" s="93"/>
      <c r="D102" s="93"/>
      <c r="E102" s="84" t="s">
        <v>980</v>
      </c>
      <c r="F102" s="86" t="n">
        <v>2</v>
      </c>
      <c r="G102" s="87" t="s">
        <v>49</v>
      </c>
    </row>
    <row r="103" customFormat="false" ht="17" hidden="false" customHeight="false" outlineLevel="0" collapsed="false">
      <c r="A103" s="82"/>
      <c r="B103" s="82"/>
      <c r="C103" s="82"/>
      <c r="D103" s="82"/>
      <c r="E103" s="82"/>
      <c r="F103" s="82"/>
      <c r="G103" s="82"/>
    </row>
    <row r="104" customFormat="false" ht="17" hidden="false" customHeight="true" outlineLevel="0" collapsed="false">
      <c r="A104" s="106" t="s">
        <v>1047</v>
      </c>
      <c r="B104" s="106" t="s">
        <v>24</v>
      </c>
      <c r="C104" s="106"/>
      <c r="D104" s="106"/>
      <c r="E104" s="106"/>
      <c r="F104" s="106"/>
      <c r="G104" s="106" t="s">
        <v>1048</v>
      </c>
    </row>
    <row r="105" customFormat="false" ht="17" hidden="false" customHeight="false" outlineLevel="0" collapsed="false">
      <c r="A105" s="82"/>
      <c r="B105" s="82"/>
      <c r="C105" s="82"/>
      <c r="D105" s="82"/>
      <c r="E105" s="82"/>
      <c r="F105" s="82"/>
      <c r="G105" s="82"/>
    </row>
    <row r="106" customFormat="false" ht="17" hidden="false" customHeight="true" outlineLevel="0" collapsed="false">
      <c r="A106" s="83" t="s">
        <v>1049</v>
      </c>
      <c r="B106" s="83" t="s">
        <v>1050</v>
      </c>
      <c r="C106" s="83"/>
      <c r="D106" s="83"/>
      <c r="E106" s="83"/>
      <c r="F106" s="83"/>
      <c r="G106" s="83"/>
    </row>
    <row r="107" customFormat="false" ht="17" hidden="false" customHeight="false" outlineLevel="0" collapsed="false">
      <c r="A107" s="84" t="s">
        <v>1051</v>
      </c>
      <c r="B107" s="107" t="n">
        <v>76.4</v>
      </c>
      <c r="C107" s="107" t="n">
        <v>0.3</v>
      </c>
      <c r="D107" s="107" t="n">
        <v>2</v>
      </c>
      <c r="E107" s="82"/>
      <c r="F107" s="107" t="n">
        <v>45.84</v>
      </c>
      <c r="G107" s="85" t="s">
        <v>69</v>
      </c>
    </row>
    <row r="108" customFormat="false" ht="17" hidden="false" customHeight="false" outlineLevel="0" collapsed="false">
      <c r="A108" s="84" t="s">
        <v>1052</v>
      </c>
      <c r="B108" s="91" t="n">
        <v>79.8</v>
      </c>
      <c r="C108" s="91" t="n">
        <v>0.9</v>
      </c>
      <c r="D108" s="89"/>
      <c r="E108" s="82"/>
      <c r="F108" s="91" t="n">
        <v>71.82</v>
      </c>
      <c r="G108" s="85" t="s">
        <v>69</v>
      </c>
    </row>
    <row r="109" customFormat="false" ht="17" hidden="false" customHeight="false" outlineLevel="0" collapsed="false">
      <c r="A109" s="84" t="s">
        <v>1053</v>
      </c>
      <c r="B109" s="91" t="n">
        <v>5.93</v>
      </c>
      <c r="C109" s="91" t="n">
        <v>1.8</v>
      </c>
      <c r="D109" s="91" t="n">
        <v>2</v>
      </c>
      <c r="E109" s="107" t="n">
        <v>16</v>
      </c>
      <c r="F109" s="108" t="n">
        <v>170.784</v>
      </c>
      <c r="G109" s="85" t="s">
        <v>69</v>
      </c>
    </row>
    <row r="110" customFormat="false" ht="17" hidden="false" customHeight="false" outlineLevel="0" collapsed="false">
      <c r="A110" s="84" t="s">
        <v>11</v>
      </c>
      <c r="B110" s="89"/>
      <c r="C110" s="89"/>
      <c r="D110" s="89"/>
      <c r="E110" s="84" t="s">
        <v>980</v>
      </c>
      <c r="F110" s="90" t="n">
        <v>288.44</v>
      </c>
      <c r="G110" s="87" t="s">
        <v>69</v>
      </c>
    </row>
    <row r="111" customFormat="false" ht="29.85" hidden="false" customHeight="true" outlineLevel="0" collapsed="false">
      <c r="A111" s="83" t="s">
        <v>1054</v>
      </c>
      <c r="B111" s="83" t="s">
        <v>1055</v>
      </c>
      <c r="C111" s="83"/>
      <c r="D111" s="83"/>
      <c r="E111" s="83"/>
      <c r="F111" s="83"/>
      <c r="G111" s="83"/>
    </row>
    <row r="112" customFormat="false" ht="17" hidden="false" customHeight="false" outlineLevel="0" collapsed="false">
      <c r="A112" s="84" t="s">
        <v>1051</v>
      </c>
      <c r="B112" s="107" t="n">
        <v>76.4</v>
      </c>
      <c r="C112" s="107" t="n">
        <v>0.3</v>
      </c>
      <c r="D112" s="107" t="n">
        <v>2</v>
      </c>
      <c r="E112" s="82"/>
      <c r="F112" s="107" t="n">
        <v>45.84</v>
      </c>
      <c r="G112" s="85" t="s">
        <v>69</v>
      </c>
    </row>
    <row r="113" customFormat="false" ht="17" hidden="false" customHeight="false" outlineLevel="0" collapsed="false">
      <c r="A113" s="84" t="s">
        <v>1052</v>
      </c>
      <c r="B113" s="91" t="n">
        <v>79.8</v>
      </c>
      <c r="C113" s="91" t="n">
        <v>0.9</v>
      </c>
      <c r="D113" s="89"/>
      <c r="E113" s="82"/>
      <c r="F113" s="91" t="n">
        <v>71.82</v>
      </c>
      <c r="G113" s="85" t="s">
        <v>69</v>
      </c>
    </row>
    <row r="114" customFormat="false" ht="17" hidden="false" customHeight="false" outlineLevel="0" collapsed="false">
      <c r="A114" s="84" t="s">
        <v>1053</v>
      </c>
      <c r="B114" s="91" t="n">
        <v>5.93</v>
      </c>
      <c r="C114" s="91" t="n">
        <v>1.8</v>
      </c>
      <c r="D114" s="91" t="n">
        <v>2</v>
      </c>
      <c r="E114" s="107" t="n">
        <v>16</v>
      </c>
      <c r="F114" s="108" t="n">
        <v>170.784</v>
      </c>
      <c r="G114" s="85" t="s">
        <v>69</v>
      </c>
    </row>
    <row r="115" customFormat="false" ht="17" hidden="false" customHeight="false" outlineLevel="0" collapsed="false">
      <c r="A115" s="84" t="s">
        <v>11</v>
      </c>
      <c r="B115" s="93"/>
      <c r="C115" s="89"/>
      <c r="D115" s="93"/>
      <c r="E115" s="84" t="s">
        <v>980</v>
      </c>
      <c r="F115" s="90" t="n">
        <v>288.44</v>
      </c>
      <c r="G115" s="87" t="s">
        <v>69</v>
      </c>
    </row>
    <row r="116" customFormat="false" ht="17" hidden="false" customHeight="true" outlineLevel="0" collapsed="false">
      <c r="A116" s="83" t="s">
        <v>1056</v>
      </c>
      <c r="B116" s="83" t="s">
        <v>1057</v>
      </c>
      <c r="C116" s="83"/>
      <c r="D116" s="83"/>
      <c r="E116" s="83"/>
      <c r="F116" s="83"/>
      <c r="G116" s="83"/>
    </row>
    <row r="117" customFormat="false" ht="17" hidden="false" customHeight="false" outlineLevel="0" collapsed="false">
      <c r="A117" s="84" t="s">
        <v>1058</v>
      </c>
      <c r="B117" s="107" t="n">
        <v>5.93</v>
      </c>
      <c r="C117" s="109" t="n">
        <v>1.8</v>
      </c>
      <c r="D117" s="110" t="n">
        <v>2</v>
      </c>
      <c r="E117" s="84" t="s">
        <v>980</v>
      </c>
      <c r="F117" s="111" t="n">
        <f aca="false">B117*C117*D117</f>
        <v>21.348</v>
      </c>
      <c r="G117" s="85" t="s">
        <v>69</v>
      </c>
    </row>
    <row r="118" customFormat="false" ht="17" hidden="false" customHeight="false" outlineLevel="0" collapsed="false">
      <c r="A118" s="84" t="s">
        <v>1059</v>
      </c>
      <c r="B118" s="91" t="n">
        <v>3.38</v>
      </c>
      <c r="C118" s="92" t="n">
        <v>0.2</v>
      </c>
      <c r="D118" s="100" t="n">
        <v>4</v>
      </c>
      <c r="E118" s="84" t="s">
        <v>980</v>
      </c>
      <c r="F118" s="111" t="n">
        <f aca="false">B118*C118*D118</f>
        <v>2.704</v>
      </c>
      <c r="G118" s="85" t="s">
        <v>69</v>
      </c>
    </row>
    <row r="119" customFormat="false" ht="17" hidden="false" customHeight="false" outlineLevel="0" collapsed="false">
      <c r="A119" s="84" t="s">
        <v>1021</v>
      </c>
      <c r="B119" s="91" t="n">
        <v>2.75</v>
      </c>
      <c r="C119" s="92" t="n">
        <v>1.8</v>
      </c>
      <c r="D119" s="100" t="n">
        <v>2</v>
      </c>
      <c r="E119" s="84" t="s">
        <v>980</v>
      </c>
      <c r="F119" s="111" t="n">
        <f aca="false">B119*C119*D119</f>
        <v>9.9</v>
      </c>
      <c r="G119" s="85" t="s">
        <v>69</v>
      </c>
    </row>
    <row r="120" customFormat="false" ht="17" hidden="false" customHeight="false" outlineLevel="0" collapsed="false">
      <c r="A120" s="84" t="s">
        <v>11</v>
      </c>
      <c r="B120" s="93"/>
      <c r="C120" s="93"/>
      <c r="D120" s="93"/>
      <c r="E120" s="84" t="s">
        <v>980</v>
      </c>
      <c r="F120" s="112" t="n">
        <f aca="false">F117+F118+F119</f>
        <v>33.952</v>
      </c>
      <c r="G120" s="87" t="s">
        <v>69</v>
      </c>
    </row>
    <row r="121" customFormat="false" ht="29.85" hidden="false" customHeight="true" outlineLevel="0" collapsed="false">
      <c r="A121" s="83" t="s">
        <v>1060</v>
      </c>
      <c r="B121" s="83" t="s">
        <v>1061</v>
      </c>
      <c r="C121" s="83"/>
      <c r="D121" s="83"/>
      <c r="E121" s="83"/>
      <c r="F121" s="83"/>
      <c r="G121" s="83"/>
    </row>
    <row r="122" customFormat="false" ht="17" hidden="false" customHeight="true" outlineLevel="0" collapsed="false">
      <c r="A122" s="84" t="s">
        <v>1062</v>
      </c>
      <c r="B122" s="84"/>
      <c r="C122" s="84"/>
      <c r="D122" s="84"/>
      <c r="E122" s="84"/>
      <c r="F122" s="84"/>
      <c r="G122" s="84"/>
    </row>
    <row r="123" customFormat="false" ht="17" hidden="false" customHeight="true" outlineLevel="0" collapsed="false">
      <c r="A123" s="84" t="s">
        <v>1063</v>
      </c>
      <c r="B123" s="84"/>
      <c r="C123" s="84"/>
      <c r="D123" s="84"/>
      <c r="E123" s="84"/>
      <c r="F123" s="84"/>
      <c r="G123" s="84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3"/>
      <c r="BW123" s="113"/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3"/>
      <c r="CL123" s="113"/>
      <c r="CM123" s="113"/>
      <c r="CN123" s="113"/>
      <c r="CO123" s="113"/>
      <c r="CP123" s="113"/>
      <c r="CQ123" s="113"/>
      <c r="CR123" s="113"/>
      <c r="CS123" s="113"/>
      <c r="CT123" s="113"/>
      <c r="CU123" s="113"/>
      <c r="CV123" s="113"/>
      <c r="CW123" s="113"/>
      <c r="CX123" s="113"/>
      <c r="CY123" s="113"/>
      <c r="CZ123" s="113"/>
      <c r="DA123" s="113"/>
      <c r="DB123" s="113"/>
      <c r="DC123" s="113"/>
      <c r="DD123" s="113"/>
      <c r="DE123" s="113"/>
      <c r="DF123" s="113"/>
      <c r="DG123" s="113"/>
      <c r="DH123" s="113"/>
      <c r="DI123" s="113"/>
      <c r="DJ123" s="113"/>
      <c r="DK123" s="113"/>
      <c r="DL123" s="113"/>
      <c r="DM123" s="113"/>
      <c r="DN123" s="113"/>
      <c r="DO123" s="113"/>
      <c r="DP123" s="113"/>
      <c r="DQ123" s="113"/>
      <c r="DR123" s="113"/>
      <c r="DS123" s="113"/>
      <c r="DT123" s="113"/>
      <c r="DU123" s="113"/>
      <c r="DV123" s="113"/>
      <c r="DW123" s="113"/>
      <c r="DX123" s="113"/>
      <c r="DY123" s="113"/>
      <c r="DZ123" s="113"/>
      <c r="EA123" s="113"/>
      <c r="EB123" s="113"/>
      <c r="EC123" s="113"/>
      <c r="ED123" s="113"/>
      <c r="EE123" s="113"/>
      <c r="EF123" s="113"/>
      <c r="EG123" s="113"/>
      <c r="EH123" s="113"/>
      <c r="EI123" s="113"/>
      <c r="EJ123" s="113"/>
      <c r="EK123" s="113"/>
      <c r="EL123" s="113"/>
      <c r="EM123" s="113"/>
      <c r="EN123" s="113"/>
      <c r="EO123" s="113"/>
      <c r="EP123" s="113"/>
      <c r="EQ123" s="113"/>
      <c r="ER123" s="113"/>
      <c r="ES123" s="113"/>
      <c r="ET123" s="113"/>
      <c r="EU123" s="113"/>
      <c r="EV123" s="113"/>
      <c r="EW123" s="113"/>
      <c r="EX123" s="113"/>
      <c r="EY123" s="113"/>
      <c r="EZ123" s="113"/>
      <c r="FA123" s="113"/>
      <c r="FB123" s="113"/>
      <c r="FC123" s="113"/>
      <c r="FD123" s="113"/>
      <c r="FE123" s="113"/>
      <c r="FF123" s="113"/>
      <c r="FG123" s="113"/>
      <c r="FH123" s="113"/>
      <c r="FI123" s="113"/>
      <c r="FJ123" s="113"/>
      <c r="FK123" s="113"/>
      <c r="FL123" s="113"/>
      <c r="FM123" s="113"/>
      <c r="FN123" s="113"/>
      <c r="FO123" s="113"/>
      <c r="FP123" s="113"/>
      <c r="FQ123" s="113"/>
      <c r="FR123" s="113"/>
      <c r="FS123" s="113"/>
      <c r="FT123" s="113"/>
      <c r="FU123" s="113"/>
      <c r="FV123" s="113"/>
      <c r="FW123" s="113"/>
      <c r="FX123" s="113"/>
      <c r="FY123" s="113"/>
      <c r="FZ123" s="113"/>
      <c r="GA123" s="113"/>
      <c r="GB123" s="113"/>
      <c r="GC123" s="113"/>
      <c r="GD123" s="113"/>
      <c r="GE123" s="113"/>
      <c r="GF123" s="113"/>
      <c r="GG123" s="113"/>
      <c r="GH123" s="113"/>
      <c r="GI123" s="113"/>
      <c r="GJ123" s="113"/>
      <c r="GK123" s="113"/>
      <c r="GL123" s="113"/>
      <c r="GM123" s="113"/>
      <c r="GN123" s="113"/>
      <c r="GO123" s="113"/>
      <c r="GP123" s="113"/>
      <c r="GQ123" s="113"/>
      <c r="GR123" s="113"/>
      <c r="GS123" s="113"/>
      <c r="GT123" s="113"/>
      <c r="GU123" s="113"/>
      <c r="GV123" s="113"/>
      <c r="GW123" s="113"/>
      <c r="GX123" s="113"/>
      <c r="GY123" s="113"/>
      <c r="GZ123" s="113"/>
      <c r="HA123" s="113"/>
      <c r="HB123" s="113"/>
      <c r="HC123" s="113"/>
      <c r="HD123" s="113"/>
      <c r="HE123" s="113"/>
      <c r="HF123" s="113"/>
      <c r="HG123" s="113"/>
      <c r="HH123" s="113"/>
      <c r="HI123" s="113"/>
      <c r="HJ123" s="113"/>
      <c r="HK123" s="113"/>
      <c r="HL123" s="113"/>
      <c r="HM123" s="113"/>
      <c r="HN123" s="113"/>
      <c r="HO123" s="113"/>
      <c r="HP123" s="113"/>
      <c r="HQ123" s="113"/>
      <c r="HR123" s="113"/>
      <c r="HS123" s="113"/>
      <c r="HT123" s="113"/>
      <c r="HU123" s="113"/>
      <c r="HV123" s="113"/>
      <c r="HW123" s="113"/>
      <c r="HX123" s="113"/>
      <c r="HY123" s="113"/>
      <c r="HZ123" s="113"/>
      <c r="IA123" s="113"/>
      <c r="IB123" s="113"/>
      <c r="IC123" s="113"/>
      <c r="ID123" s="113"/>
      <c r="IE123" s="113"/>
      <c r="IF123" s="113"/>
      <c r="IG123" s="113"/>
      <c r="IH123" s="113"/>
      <c r="II123" s="113"/>
      <c r="IJ123" s="113"/>
      <c r="IK123" s="113"/>
      <c r="IL123" s="113"/>
      <c r="IM123" s="113"/>
      <c r="IN123" s="113"/>
      <c r="IO123" s="113"/>
      <c r="IP123" s="113"/>
      <c r="IQ123" s="113"/>
      <c r="IR123" s="113"/>
      <c r="IS123" s="113"/>
      <c r="IT123" s="113"/>
    </row>
    <row r="124" customFormat="false" ht="29.85" hidden="false" customHeight="true" outlineLevel="0" collapsed="false">
      <c r="A124" s="84" t="s">
        <v>1064</v>
      </c>
      <c r="B124" s="84"/>
      <c r="C124" s="84"/>
      <c r="D124" s="84"/>
      <c r="E124" s="84"/>
      <c r="F124" s="84"/>
      <c r="G124" s="84"/>
    </row>
    <row r="125" customFormat="false" ht="17" hidden="false" customHeight="false" outlineLevel="0" collapsed="false">
      <c r="A125" s="84" t="s">
        <v>11</v>
      </c>
      <c r="B125" s="93"/>
      <c r="C125" s="93"/>
      <c r="D125" s="93"/>
      <c r="E125" s="84" t="s">
        <v>980</v>
      </c>
      <c r="F125" s="90" t="n">
        <f aca="false">39.8*0.55</f>
        <v>21.89</v>
      </c>
      <c r="G125" s="87" t="s">
        <v>69</v>
      </c>
    </row>
    <row r="126" customFormat="false" ht="29.85" hidden="false" customHeight="true" outlineLevel="0" collapsed="false">
      <c r="A126" s="83" t="s">
        <v>1065</v>
      </c>
      <c r="B126" s="83" t="s">
        <v>132</v>
      </c>
      <c r="C126" s="83"/>
      <c r="D126" s="83"/>
      <c r="E126" s="83"/>
      <c r="F126" s="83"/>
      <c r="G126" s="83"/>
    </row>
    <row r="127" customFormat="false" ht="17" hidden="false" customHeight="false" outlineLevel="0" collapsed="false">
      <c r="A127" s="84" t="s">
        <v>1066</v>
      </c>
      <c r="B127" s="109" t="n">
        <v>5.7</v>
      </c>
      <c r="C127" s="109" t="n">
        <v>0.9</v>
      </c>
      <c r="D127" s="110" t="n">
        <v>14</v>
      </c>
      <c r="E127" s="84" t="s">
        <v>980</v>
      </c>
      <c r="F127" s="107" t="n">
        <v>71.82</v>
      </c>
      <c r="G127" s="85" t="s">
        <v>69</v>
      </c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114"/>
      <c r="CW127" s="114"/>
      <c r="CX127" s="114"/>
      <c r="CY127" s="114"/>
      <c r="CZ127" s="114"/>
      <c r="DA127" s="114"/>
      <c r="DB127" s="114"/>
      <c r="DC127" s="114"/>
      <c r="DD127" s="114"/>
      <c r="DE127" s="114"/>
      <c r="DF127" s="114"/>
      <c r="DG127" s="114"/>
      <c r="DH127" s="114"/>
      <c r="DI127" s="114"/>
      <c r="DJ127" s="114"/>
      <c r="DK127" s="114"/>
      <c r="DL127" s="114"/>
      <c r="DM127" s="114"/>
      <c r="DN127" s="114"/>
      <c r="DO127" s="114"/>
      <c r="DP127" s="114"/>
      <c r="DQ127" s="114"/>
      <c r="DR127" s="114"/>
      <c r="DS127" s="114"/>
      <c r="DT127" s="114"/>
      <c r="DU127" s="114"/>
      <c r="DV127" s="114"/>
      <c r="DW127" s="114"/>
      <c r="DX127" s="114"/>
      <c r="DY127" s="114"/>
      <c r="DZ127" s="114"/>
      <c r="EA127" s="114"/>
      <c r="EB127" s="114"/>
      <c r="EC127" s="114"/>
      <c r="ED127" s="114"/>
      <c r="EE127" s="114"/>
      <c r="EF127" s="114"/>
      <c r="EG127" s="114"/>
      <c r="EH127" s="114"/>
      <c r="EI127" s="114"/>
      <c r="EJ127" s="114"/>
      <c r="EK127" s="114"/>
      <c r="EL127" s="114"/>
      <c r="EM127" s="114"/>
      <c r="EN127" s="114"/>
      <c r="EO127" s="114"/>
      <c r="EP127" s="114"/>
      <c r="EQ127" s="114"/>
      <c r="ER127" s="114"/>
      <c r="ES127" s="114"/>
      <c r="ET127" s="114"/>
      <c r="EU127" s="114"/>
      <c r="EV127" s="114"/>
      <c r="EW127" s="114"/>
      <c r="EX127" s="114"/>
      <c r="EY127" s="114"/>
      <c r="EZ127" s="114"/>
      <c r="FA127" s="114"/>
      <c r="FB127" s="114"/>
      <c r="FC127" s="114"/>
      <c r="FD127" s="114"/>
      <c r="FE127" s="114"/>
      <c r="FF127" s="114"/>
      <c r="FG127" s="114"/>
      <c r="FH127" s="114"/>
      <c r="FI127" s="114"/>
      <c r="FJ127" s="114"/>
      <c r="FK127" s="114"/>
      <c r="FL127" s="114"/>
      <c r="FM127" s="114"/>
      <c r="FN127" s="114"/>
      <c r="FO127" s="114"/>
      <c r="FP127" s="114"/>
      <c r="FQ127" s="114"/>
      <c r="FR127" s="114"/>
      <c r="FS127" s="114"/>
      <c r="FT127" s="114"/>
      <c r="FU127" s="114"/>
      <c r="FV127" s="114"/>
      <c r="FW127" s="114"/>
      <c r="FX127" s="114"/>
      <c r="FY127" s="114"/>
      <c r="FZ127" s="114"/>
      <c r="GA127" s="114"/>
      <c r="GB127" s="114"/>
      <c r="GC127" s="114"/>
      <c r="GD127" s="114"/>
      <c r="GE127" s="114"/>
      <c r="GF127" s="114"/>
      <c r="GG127" s="114"/>
      <c r="GH127" s="114"/>
      <c r="GI127" s="114"/>
      <c r="GJ127" s="114"/>
      <c r="GK127" s="114"/>
      <c r="GL127" s="114"/>
      <c r="GM127" s="114"/>
      <c r="GN127" s="114"/>
      <c r="GO127" s="114"/>
      <c r="GP127" s="114"/>
      <c r="GQ127" s="114"/>
      <c r="GR127" s="114"/>
      <c r="GS127" s="114"/>
      <c r="GT127" s="114"/>
      <c r="GU127" s="114"/>
      <c r="GV127" s="114"/>
      <c r="GW127" s="114"/>
      <c r="GX127" s="114"/>
      <c r="GY127" s="114"/>
      <c r="GZ127" s="114"/>
      <c r="HA127" s="114"/>
      <c r="HB127" s="114"/>
      <c r="HC127" s="114"/>
      <c r="HD127" s="114"/>
      <c r="HE127" s="114"/>
      <c r="HF127" s="114"/>
      <c r="HG127" s="114"/>
      <c r="HH127" s="114"/>
      <c r="HI127" s="114"/>
      <c r="HJ127" s="114"/>
      <c r="HK127" s="114"/>
      <c r="HL127" s="114"/>
      <c r="HM127" s="114"/>
      <c r="HN127" s="114"/>
      <c r="HO127" s="114"/>
      <c r="HP127" s="114"/>
      <c r="HQ127" s="114"/>
      <c r="HR127" s="114"/>
      <c r="HS127" s="114"/>
      <c r="HT127" s="114"/>
      <c r="HU127" s="114"/>
      <c r="HV127" s="114"/>
      <c r="HW127" s="114"/>
      <c r="HX127" s="114"/>
      <c r="HY127" s="114"/>
      <c r="HZ127" s="114"/>
      <c r="IA127" s="114"/>
      <c r="IB127" s="114"/>
      <c r="IC127" s="114"/>
      <c r="ID127" s="114"/>
      <c r="IE127" s="114"/>
      <c r="IF127" s="114"/>
      <c r="IG127" s="114"/>
      <c r="IH127" s="114"/>
      <c r="II127" s="114"/>
      <c r="IJ127" s="114"/>
      <c r="IK127" s="114"/>
      <c r="IL127" s="114"/>
      <c r="IM127" s="114"/>
      <c r="IN127" s="114"/>
      <c r="IO127" s="114"/>
      <c r="IP127" s="114"/>
      <c r="IQ127" s="114"/>
      <c r="IR127" s="114"/>
      <c r="IS127" s="114"/>
      <c r="IT127" s="114"/>
    </row>
    <row r="128" customFormat="false" ht="17" hidden="false" customHeight="false" outlineLevel="0" collapsed="false">
      <c r="A128" s="84" t="s">
        <v>1067</v>
      </c>
      <c r="B128" s="91" t="n">
        <v>2.75</v>
      </c>
      <c r="C128" s="92" t="n">
        <v>1.8</v>
      </c>
      <c r="D128" s="100" t="n">
        <v>12</v>
      </c>
      <c r="E128" s="84" t="s">
        <v>980</v>
      </c>
      <c r="F128" s="91" t="n">
        <v>59.4</v>
      </c>
      <c r="G128" s="85" t="s">
        <v>69</v>
      </c>
    </row>
    <row r="129" customFormat="false" ht="17" hidden="false" customHeight="false" outlineLevel="0" collapsed="false">
      <c r="A129" s="84" t="s">
        <v>1068</v>
      </c>
      <c r="B129" s="100" t="n">
        <v>3</v>
      </c>
      <c r="C129" s="92" t="n">
        <v>0.2</v>
      </c>
      <c r="D129" s="100" t="n">
        <v>12</v>
      </c>
      <c r="E129" s="84" t="s">
        <v>980</v>
      </c>
      <c r="F129" s="91" t="n">
        <v>7.2</v>
      </c>
      <c r="G129" s="85" t="s">
        <v>69</v>
      </c>
    </row>
    <row r="130" customFormat="false" ht="17" hidden="false" customHeight="false" outlineLevel="0" collapsed="false">
      <c r="A130" s="84" t="s">
        <v>979</v>
      </c>
      <c r="B130" s="85"/>
      <c r="C130" s="89"/>
      <c r="D130" s="93"/>
      <c r="E130" s="84" t="s">
        <v>980</v>
      </c>
      <c r="F130" s="90" t="n">
        <f aca="false">F127+F128+F129</f>
        <v>138.42</v>
      </c>
      <c r="G130" s="87" t="s">
        <v>69</v>
      </c>
    </row>
    <row r="131" customFormat="false" ht="17" hidden="false" customHeight="false" outlineLevel="0" collapsed="false">
      <c r="A131" s="82"/>
      <c r="B131" s="82"/>
      <c r="C131" s="82"/>
      <c r="D131" s="82"/>
      <c r="E131" s="82"/>
      <c r="F131" s="82"/>
      <c r="G131" s="82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  <c r="CX131" s="115"/>
      <c r="CY131" s="115"/>
      <c r="CZ131" s="115"/>
      <c r="DA131" s="115"/>
      <c r="DB131" s="115"/>
      <c r="DC131" s="115"/>
      <c r="DD131" s="115"/>
      <c r="DE131" s="115"/>
      <c r="DF131" s="115"/>
      <c r="DG131" s="115"/>
      <c r="DH131" s="115"/>
      <c r="DI131" s="115"/>
      <c r="DJ131" s="115"/>
      <c r="DK131" s="115"/>
      <c r="DL131" s="115"/>
      <c r="DM131" s="115"/>
      <c r="DN131" s="115"/>
      <c r="DO131" s="115"/>
      <c r="DP131" s="115"/>
      <c r="DQ131" s="115"/>
      <c r="DR131" s="115"/>
      <c r="DS131" s="115"/>
      <c r="DT131" s="115"/>
      <c r="DU131" s="115"/>
      <c r="DV131" s="115"/>
      <c r="DW131" s="115"/>
      <c r="DX131" s="115"/>
      <c r="DY131" s="115"/>
      <c r="DZ131" s="115"/>
      <c r="EA131" s="115"/>
      <c r="EB131" s="115"/>
      <c r="EC131" s="115"/>
      <c r="ED131" s="115"/>
      <c r="EE131" s="115"/>
      <c r="EF131" s="115"/>
      <c r="EG131" s="115"/>
      <c r="EH131" s="115"/>
      <c r="EI131" s="115"/>
      <c r="EJ131" s="115"/>
      <c r="EK131" s="115"/>
      <c r="EL131" s="115"/>
      <c r="EM131" s="115"/>
      <c r="EN131" s="115"/>
      <c r="EO131" s="115"/>
      <c r="EP131" s="115"/>
      <c r="EQ131" s="115"/>
      <c r="ER131" s="115"/>
      <c r="ES131" s="115"/>
      <c r="ET131" s="115"/>
      <c r="EU131" s="115"/>
      <c r="EV131" s="115"/>
      <c r="EW131" s="115"/>
      <c r="EX131" s="115"/>
      <c r="EY131" s="115"/>
      <c r="EZ131" s="115"/>
      <c r="FA131" s="115"/>
      <c r="FB131" s="115"/>
      <c r="FC131" s="115"/>
      <c r="FD131" s="115"/>
      <c r="FE131" s="115"/>
      <c r="FF131" s="115"/>
      <c r="FG131" s="115"/>
      <c r="FH131" s="115"/>
      <c r="FI131" s="115"/>
      <c r="FJ131" s="115"/>
      <c r="FK131" s="115"/>
      <c r="FL131" s="115"/>
      <c r="FM131" s="115"/>
      <c r="FN131" s="115"/>
      <c r="FO131" s="115"/>
      <c r="FP131" s="115"/>
      <c r="FQ131" s="115"/>
      <c r="FR131" s="115"/>
      <c r="FS131" s="115"/>
      <c r="FT131" s="115"/>
      <c r="FU131" s="115"/>
      <c r="FV131" s="115"/>
      <c r="FW131" s="115"/>
      <c r="FX131" s="115"/>
      <c r="FY131" s="115"/>
      <c r="FZ131" s="115"/>
      <c r="GA131" s="115"/>
      <c r="GB131" s="115"/>
      <c r="GC131" s="115"/>
      <c r="GD131" s="115"/>
      <c r="GE131" s="115"/>
      <c r="GF131" s="115"/>
      <c r="GG131" s="115"/>
      <c r="GH131" s="115"/>
      <c r="GI131" s="115"/>
      <c r="GJ131" s="115"/>
      <c r="GK131" s="115"/>
      <c r="GL131" s="115"/>
      <c r="GM131" s="115"/>
      <c r="GN131" s="115"/>
      <c r="GO131" s="115"/>
      <c r="GP131" s="115"/>
      <c r="GQ131" s="115"/>
      <c r="GR131" s="115"/>
      <c r="GS131" s="115"/>
      <c r="GT131" s="115"/>
      <c r="GU131" s="115"/>
      <c r="GV131" s="115"/>
      <c r="GW131" s="115"/>
      <c r="GX131" s="115"/>
      <c r="GY131" s="115"/>
      <c r="GZ131" s="115"/>
      <c r="HA131" s="115"/>
      <c r="HB131" s="115"/>
      <c r="HC131" s="115"/>
      <c r="HD131" s="115"/>
      <c r="HE131" s="115"/>
      <c r="HF131" s="115"/>
      <c r="HG131" s="115"/>
      <c r="HH131" s="115"/>
      <c r="HI131" s="115"/>
      <c r="HJ131" s="115"/>
      <c r="HK131" s="115"/>
      <c r="HL131" s="115"/>
      <c r="HM131" s="115"/>
      <c r="HN131" s="115"/>
      <c r="HO131" s="115"/>
      <c r="HP131" s="115"/>
      <c r="HQ131" s="115"/>
      <c r="HR131" s="115"/>
      <c r="HS131" s="115"/>
      <c r="HT131" s="115"/>
      <c r="HU131" s="115"/>
      <c r="HV131" s="115"/>
      <c r="HW131" s="115"/>
      <c r="HX131" s="115"/>
      <c r="HY131" s="115"/>
      <c r="HZ131" s="115"/>
      <c r="IA131" s="115"/>
      <c r="IB131" s="115"/>
      <c r="IC131" s="115"/>
      <c r="ID131" s="115"/>
      <c r="IE131" s="115"/>
      <c r="IF131" s="115"/>
      <c r="IG131" s="115"/>
      <c r="IH131" s="115"/>
      <c r="II131" s="115"/>
      <c r="IJ131" s="115"/>
      <c r="IK131" s="115"/>
      <c r="IL131" s="115"/>
      <c r="IM131" s="115"/>
      <c r="IN131" s="115"/>
      <c r="IO131" s="115"/>
      <c r="IP131" s="115"/>
      <c r="IQ131" s="115"/>
      <c r="IR131" s="115"/>
      <c r="IS131" s="115"/>
      <c r="IT131" s="115"/>
    </row>
    <row r="132" customFormat="false" ht="17" hidden="false" customHeight="true" outlineLevel="0" collapsed="false">
      <c r="A132" s="106" t="s">
        <v>1069</v>
      </c>
      <c r="B132" s="106" t="s">
        <v>26</v>
      </c>
      <c r="C132" s="106"/>
      <c r="D132" s="106"/>
      <c r="E132" s="106"/>
      <c r="F132" s="106"/>
      <c r="G132" s="106" t="s">
        <v>1070</v>
      </c>
    </row>
    <row r="133" customFormat="false" ht="17" hidden="false" customHeight="false" outlineLevel="0" collapsed="false">
      <c r="A133" s="82"/>
      <c r="B133" s="82"/>
      <c r="C133" s="82"/>
      <c r="D133" s="82"/>
      <c r="E133" s="82"/>
      <c r="F133" s="82"/>
      <c r="G133" s="82"/>
    </row>
    <row r="134" customFormat="false" ht="17" hidden="false" customHeight="true" outlineLevel="0" collapsed="false">
      <c r="A134" s="83" t="s">
        <v>1071</v>
      </c>
      <c r="B134" s="83" t="s">
        <v>1072</v>
      </c>
      <c r="C134" s="83"/>
      <c r="D134" s="83"/>
      <c r="E134" s="83"/>
      <c r="F134" s="83"/>
      <c r="G134" s="83"/>
    </row>
    <row r="135" customFormat="false" ht="17" hidden="false" customHeight="true" outlineLevel="0" collapsed="false">
      <c r="A135" s="84" t="s">
        <v>1073</v>
      </c>
      <c r="B135" s="84"/>
      <c r="C135" s="84"/>
      <c r="D135" s="84"/>
      <c r="E135" s="84"/>
      <c r="F135" s="84"/>
      <c r="G135" s="84"/>
    </row>
    <row r="136" customFormat="false" ht="17" hidden="false" customHeight="false" outlineLevel="0" collapsed="false">
      <c r="A136" s="84" t="s">
        <v>1074</v>
      </c>
      <c r="B136" s="91" t="n">
        <v>63.84</v>
      </c>
      <c r="C136" s="85" t="s">
        <v>1004</v>
      </c>
      <c r="D136" s="100" t="n">
        <v>2</v>
      </c>
      <c r="E136" s="84" t="s">
        <v>980</v>
      </c>
      <c r="F136" s="116" t="n">
        <f aca="false">B136*D136</f>
        <v>127.68</v>
      </c>
      <c r="G136" s="85" t="s">
        <v>69</v>
      </c>
    </row>
    <row r="137" customFormat="false" ht="17" hidden="false" customHeight="false" outlineLevel="0" collapsed="false">
      <c r="A137" s="84" t="s">
        <v>979</v>
      </c>
      <c r="B137" s="85"/>
      <c r="C137" s="89"/>
      <c r="D137" s="93"/>
      <c r="E137" s="84" t="s">
        <v>980</v>
      </c>
      <c r="F137" s="90" t="n">
        <f aca="false">F136</f>
        <v>127.68</v>
      </c>
      <c r="G137" s="87" t="s">
        <v>69</v>
      </c>
    </row>
    <row r="138" customFormat="false" ht="29.85" hidden="false" customHeight="true" outlineLevel="0" collapsed="false">
      <c r="A138" s="83" t="s">
        <v>1075</v>
      </c>
      <c r="B138" s="83" t="s">
        <v>138</v>
      </c>
      <c r="C138" s="83"/>
      <c r="D138" s="83"/>
      <c r="E138" s="83"/>
      <c r="F138" s="83"/>
      <c r="G138" s="83"/>
    </row>
    <row r="139" customFormat="false" ht="17" hidden="false" customHeight="true" outlineLevel="0" collapsed="false">
      <c r="A139" s="84" t="s">
        <v>1076</v>
      </c>
      <c r="B139" s="84"/>
      <c r="C139" s="84"/>
      <c r="D139" s="84"/>
      <c r="E139" s="84"/>
      <c r="F139" s="84"/>
      <c r="G139" s="84"/>
    </row>
    <row r="140" customFormat="false" ht="17" hidden="false" customHeight="false" outlineLevel="0" collapsed="false">
      <c r="A140" s="84" t="s">
        <v>1074</v>
      </c>
      <c r="B140" s="84" t="n">
        <v>158.15</v>
      </c>
      <c r="C140" s="84" t="n">
        <v>2</v>
      </c>
      <c r="D140" s="116" t="n">
        <v>2</v>
      </c>
      <c r="E140" s="116" t="s">
        <v>980</v>
      </c>
      <c r="F140" s="116" t="n">
        <f aca="false">B140*C140*D140</f>
        <v>632.6</v>
      </c>
      <c r="G140" s="85" t="s">
        <v>69</v>
      </c>
    </row>
    <row r="141" customFormat="false" ht="17" hidden="false" customHeight="false" outlineLevel="0" collapsed="false">
      <c r="A141" s="84" t="s">
        <v>979</v>
      </c>
      <c r="B141" s="89"/>
      <c r="C141" s="89"/>
      <c r="D141" s="89"/>
      <c r="E141" s="82"/>
      <c r="F141" s="90" t="n">
        <f aca="false">F140</f>
        <v>632.6</v>
      </c>
      <c r="G141" s="87" t="s">
        <v>69</v>
      </c>
    </row>
    <row r="142" customFormat="false" ht="29.85" hidden="false" customHeight="true" outlineLevel="0" collapsed="false">
      <c r="A142" s="83" t="s">
        <v>1077</v>
      </c>
      <c r="B142" s="83" t="s">
        <v>1078</v>
      </c>
      <c r="C142" s="83"/>
      <c r="D142" s="83"/>
      <c r="E142" s="83"/>
      <c r="F142" s="83"/>
      <c r="G142" s="83"/>
    </row>
    <row r="143" customFormat="false" ht="17" hidden="false" customHeight="true" outlineLevel="0" collapsed="false">
      <c r="A143" s="84" t="s">
        <v>1079</v>
      </c>
      <c r="B143" s="84"/>
      <c r="C143" s="84"/>
      <c r="D143" s="84"/>
      <c r="E143" s="84"/>
      <c r="F143" s="84"/>
      <c r="G143" s="84"/>
    </row>
    <row r="144" customFormat="false" ht="17" hidden="false" customHeight="true" outlineLevel="0" collapsed="false">
      <c r="A144" s="84" t="s">
        <v>1080</v>
      </c>
      <c r="B144" s="84"/>
      <c r="C144" s="84"/>
      <c r="D144" s="84"/>
      <c r="E144" s="84"/>
      <c r="F144" s="84"/>
      <c r="G144" s="84"/>
    </row>
    <row r="145" customFormat="false" ht="17" hidden="false" customHeight="true" outlineLevel="0" collapsed="false">
      <c r="A145" s="84" t="s">
        <v>1081</v>
      </c>
      <c r="B145" s="84"/>
      <c r="C145" s="84"/>
      <c r="D145" s="84"/>
      <c r="E145" s="84"/>
      <c r="F145" s="84"/>
      <c r="G145" s="84"/>
    </row>
    <row r="146" customFormat="false" ht="17" hidden="false" customHeight="true" outlineLevel="0" collapsed="false">
      <c r="A146" s="84" t="s">
        <v>1082</v>
      </c>
      <c r="B146" s="84"/>
      <c r="C146" s="84"/>
      <c r="D146" s="84"/>
      <c r="E146" s="84"/>
      <c r="F146" s="84"/>
      <c r="G146" s="84"/>
    </row>
    <row r="147" customFormat="false" ht="17" hidden="false" customHeight="true" outlineLevel="0" collapsed="false">
      <c r="A147" s="84" t="s">
        <v>1083</v>
      </c>
      <c r="B147" s="84"/>
      <c r="C147" s="84"/>
      <c r="D147" s="84"/>
      <c r="E147" s="84"/>
      <c r="F147" s="84"/>
      <c r="G147" s="84"/>
    </row>
    <row r="148" customFormat="false" ht="17" hidden="false" customHeight="true" outlineLevel="0" collapsed="false">
      <c r="A148" s="84" t="s">
        <v>1084</v>
      </c>
      <c r="B148" s="84"/>
      <c r="C148" s="84"/>
      <c r="D148" s="84"/>
      <c r="E148" s="84" t="s">
        <v>980</v>
      </c>
      <c r="F148" s="91" t="n">
        <v>117.18</v>
      </c>
      <c r="G148" s="85" t="s">
        <v>69</v>
      </c>
    </row>
    <row r="149" customFormat="false" ht="17" hidden="false" customHeight="true" outlineLevel="0" collapsed="false">
      <c r="A149" s="84" t="s">
        <v>1085</v>
      </c>
      <c r="B149" s="84"/>
      <c r="C149" s="84"/>
      <c r="D149" s="84"/>
      <c r="E149" s="84"/>
      <c r="F149" s="84"/>
      <c r="G149" s="84"/>
    </row>
    <row r="150" customFormat="false" ht="17" hidden="false" customHeight="true" outlineLevel="0" collapsed="false">
      <c r="A150" s="84" t="s">
        <v>1086</v>
      </c>
      <c r="B150" s="84"/>
      <c r="C150" s="84"/>
      <c r="D150" s="84"/>
      <c r="E150" s="84"/>
      <c r="F150" s="84"/>
      <c r="G150" s="84"/>
    </row>
    <row r="151" customFormat="false" ht="17" hidden="false" customHeight="true" outlineLevel="0" collapsed="false">
      <c r="A151" s="84" t="s">
        <v>1081</v>
      </c>
      <c r="B151" s="84"/>
      <c r="C151" s="84"/>
      <c r="D151" s="84"/>
      <c r="E151" s="84"/>
      <c r="F151" s="84"/>
      <c r="G151" s="84"/>
    </row>
    <row r="152" customFormat="false" ht="17" hidden="false" customHeight="true" outlineLevel="0" collapsed="false">
      <c r="A152" s="84" t="s">
        <v>1087</v>
      </c>
      <c r="B152" s="84"/>
      <c r="C152" s="84"/>
      <c r="D152" s="84"/>
      <c r="E152" s="84"/>
      <c r="F152" s="84"/>
      <c r="G152" s="84"/>
    </row>
    <row r="153" customFormat="false" ht="17" hidden="false" customHeight="true" outlineLevel="0" collapsed="false">
      <c r="A153" s="84" t="s">
        <v>1088</v>
      </c>
      <c r="B153" s="84"/>
      <c r="C153" s="84"/>
      <c r="D153" s="84"/>
      <c r="E153" s="84"/>
      <c r="F153" s="84"/>
      <c r="G153" s="84"/>
    </row>
    <row r="154" customFormat="false" ht="17" hidden="false" customHeight="true" outlineLevel="0" collapsed="false">
      <c r="A154" s="84" t="s">
        <v>1089</v>
      </c>
      <c r="B154" s="84"/>
      <c r="C154" s="84"/>
      <c r="D154" s="82"/>
      <c r="E154" s="84" t="s">
        <v>980</v>
      </c>
      <c r="F154" s="91" t="n">
        <v>255.68</v>
      </c>
      <c r="G154" s="85" t="s">
        <v>69</v>
      </c>
    </row>
    <row r="155" customFormat="false" ht="17" hidden="false" customHeight="true" outlineLevel="0" collapsed="false">
      <c r="A155" s="84" t="s">
        <v>1090</v>
      </c>
      <c r="B155" s="84"/>
      <c r="C155" s="84"/>
      <c r="D155" s="84"/>
      <c r="E155" s="84"/>
      <c r="F155" s="84"/>
      <c r="G155" s="84"/>
    </row>
    <row r="156" customFormat="false" ht="17" hidden="false" customHeight="true" outlineLevel="0" collapsed="false">
      <c r="A156" s="84" t="s">
        <v>1091</v>
      </c>
      <c r="B156" s="84"/>
      <c r="C156" s="84"/>
      <c r="D156" s="84"/>
      <c r="E156" s="84"/>
      <c r="F156" s="84"/>
      <c r="G156" s="84"/>
    </row>
    <row r="157" customFormat="false" ht="17" hidden="false" customHeight="true" outlineLevel="0" collapsed="false">
      <c r="A157" s="84" t="s">
        <v>1092</v>
      </c>
      <c r="B157" s="84"/>
      <c r="C157" s="84"/>
      <c r="D157" s="84"/>
      <c r="E157" s="84"/>
      <c r="F157" s="84"/>
      <c r="G157" s="84"/>
    </row>
    <row r="158" customFormat="false" ht="17" hidden="false" customHeight="true" outlineLevel="0" collapsed="false">
      <c r="A158" s="84" t="s">
        <v>1093</v>
      </c>
      <c r="B158" s="84"/>
      <c r="C158" s="84"/>
      <c r="D158" s="84"/>
      <c r="E158" s="84"/>
      <c r="F158" s="84"/>
      <c r="G158" s="84"/>
    </row>
    <row r="159" customFormat="false" ht="17" hidden="false" customHeight="true" outlineLevel="0" collapsed="false">
      <c r="A159" s="84" t="s">
        <v>1094</v>
      </c>
      <c r="B159" s="84"/>
      <c r="C159" s="84"/>
      <c r="D159" s="84"/>
      <c r="E159" s="84"/>
      <c r="F159" s="84"/>
      <c r="G159" s="84"/>
    </row>
    <row r="160" customFormat="false" ht="17" hidden="false" customHeight="true" outlineLevel="0" collapsed="false">
      <c r="A160" s="84" t="s">
        <v>1095</v>
      </c>
      <c r="B160" s="84"/>
      <c r="C160" s="84"/>
      <c r="D160" s="82"/>
      <c r="E160" s="84" t="s">
        <v>980</v>
      </c>
      <c r="F160" s="91" t="n">
        <v>393.36</v>
      </c>
      <c r="G160" s="85" t="s">
        <v>69</v>
      </c>
    </row>
    <row r="161" customFormat="false" ht="17" hidden="false" customHeight="true" outlineLevel="0" collapsed="false">
      <c r="A161" s="84" t="s">
        <v>1096</v>
      </c>
      <c r="B161" s="84"/>
      <c r="C161" s="84"/>
      <c r="D161" s="84"/>
      <c r="E161" s="84"/>
      <c r="F161" s="84"/>
      <c r="G161" s="84"/>
    </row>
    <row r="162" customFormat="false" ht="17" hidden="false" customHeight="true" outlineLevel="0" collapsed="false">
      <c r="A162" s="84" t="s">
        <v>1097</v>
      </c>
      <c r="B162" s="84"/>
      <c r="C162" s="84"/>
      <c r="D162" s="84"/>
      <c r="E162" s="84"/>
      <c r="F162" s="84"/>
      <c r="G162" s="84"/>
    </row>
    <row r="163" customFormat="false" ht="17" hidden="false" customHeight="true" outlineLevel="0" collapsed="false">
      <c r="A163" s="84" t="s">
        <v>1098</v>
      </c>
      <c r="B163" s="84"/>
      <c r="C163" s="84"/>
      <c r="D163" s="84"/>
      <c r="E163" s="84"/>
      <c r="F163" s="84"/>
      <c r="G163" s="84"/>
    </row>
    <row r="164" customFormat="false" ht="17" hidden="false" customHeight="true" outlineLevel="0" collapsed="false">
      <c r="A164" s="84" t="s">
        <v>1099</v>
      </c>
      <c r="B164" s="84"/>
      <c r="C164" s="84"/>
      <c r="D164" s="84"/>
      <c r="E164" s="84"/>
      <c r="F164" s="84"/>
      <c r="G164" s="84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3"/>
      <c r="AD164" s="113"/>
      <c r="AE164" s="113"/>
      <c r="AF164" s="113"/>
      <c r="AG164" s="113"/>
      <c r="AH164" s="113"/>
      <c r="AI164" s="113"/>
      <c r="AJ164" s="113"/>
      <c r="AK164" s="113"/>
      <c r="AL164" s="113"/>
      <c r="AM164" s="113"/>
      <c r="AN164" s="113"/>
      <c r="AO164" s="113"/>
      <c r="AP164" s="113"/>
      <c r="AQ164" s="113"/>
      <c r="AR164" s="113"/>
      <c r="AS164" s="113"/>
      <c r="AT164" s="113"/>
      <c r="AU164" s="113"/>
      <c r="AV164" s="113"/>
      <c r="AW164" s="113"/>
      <c r="AX164" s="113"/>
      <c r="AY164" s="113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3"/>
      <c r="CL164" s="113"/>
      <c r="CM164" s="113"/>
      <c r="CN164" s="113"/>
      <c r="CO164" s="113"/>
      <c r="CP164" s="113"/>
      <c r="CQ164" s="113"/>
      <c r="CR164" s="113"/>
      <c r="CS164" s="113"/>
      <c r="CT164" s="113"/>
      <c r="CU164" s="113"/>
      <c r="CV164" s="113"/>
      <c r="CW164" s="113"/>
      <c r="CX164" s="113"/>
      <c r="CY164" s="113"/>
      <c r="CZ164" s="113"/>
      <c r="DA164" s="113"/>
      <c r="DB164" s="113"/>
      <c r="DC164" s="113"/>
      <c r="DD164" s="113"/>
      <c r="DE164" s="113"/>
      <c r="DF164" s="113"/>
      <c r="DG164" s="113"/>
      <c r="DH164" s="113"/>
      <c r="DI164" s="113"/>
      <c r="DJ164" s="113"/>
      <c r="DK164" s="113"/>
      <c r="DL164" s="113"/>
      <c r="DM164" s="113"/>
      <c r="DN164" s="113"/>
      <c r="DO164" s="113"/>
      <c r="DP164" s="113"/>
      <c r="DQ164" s="113"/>
      <c r="DR164" s="113"/>
      <c r="DS164" s="113"/>
      <c r="DT164" s="113"/>
      <c r="DU164" s="113"/>
      <c r="DV164" s="113"/>
      <c r="DW164" s="113"/>
      <c r="DX164" s="113"/>
      <c r="DY164" s="113"/>
      <c r="DZ164" s="113"/>
      <c r="EA164" s="113"/>
      <c r="EB164" s="113"/>
      <c r="EC164" s="113"/>
      <c r="ED164" s="113"/>
      <c r="EE164" s="113"/>
      <c r="EF164" s="113"/>
      <c r="EG164" s="113"/>
      <c r="EH164" s="113"/>
      <c r="EI164" s="113"/>
      <c r="EJ164" s="113"/>
      <c r="EK164" s="113"/>
      <c r="EL164" s="113"/>
      <c r="EM164" s="113"/>
      <c r="EN164" s="113"/>
      <c r="EO164" s="113"/>
      <c r="EP164" s="113"/>
      <c r="EQ164" s="113"/>
      <c r="ER164" s="113"/>
      <c r="ES164" s="113"/>
      <c r="ET164" s="113"/>
      <c r="EU164" s="113"/>
      <c r="EV164" s="113"/>
      <c r="EW164" s="113"/>
      <c r="EX164" s="113"/>
      <c r="EY164" s="113"/>
      <c r="EZ164" s="113"/>
      <c r="FA164" s="113"/>
      <c r="FB164" s="113"/>
      <c r="FC164" s="113"/>
      <c r="FD164" s="113"/>
      <c r="FE164" s="113"/>
      <c r="FF164" s="113"/>
      <c r="FG164" s="113"/>
      <c r="FH164" s="113"/>
      <c r="FI164" s="113"/>
      <c r="FJ164" s="113"/>
      <c r="FK164" s="113"/>
      <c r="FL164" s="113"/>
      <c r="FM164" s="113"/>
      <c r="FN164" s="113"/>
      <c r="FO164" s="113"/>
      <c r="FP164" s="113"/>
      <c r="FQ164" s="113"/>
      <c r="FR164" s="113"/>
      <c r="FS164" s="113"/>
      <c r="FT164" s="113"/>
      <c r="FU164" s="113"/>
      <c r="FV164" s="113"/>
      <c r="FW164" s="113"/>
      <c r="FX164" s="113"/>
      <c r="FY164" s="113"/>
      <c r="FZ164" s="113"/>
      <c r="GA164" s="113"/>
      <c r="GB164" s="113"/>
      <c r="GC164" s="113"/>
      <c r="GD164" s="113"/>
      <c r="GE164" s="113"/>
      <c r="GF164" s="113"/>
      <c r="GG164" s="113"/>
      <c r="GH164" s="113"/>
      <c r="GI164" s="113"/>
      <c r="GJ164" s="113"/>
      <c r="GK164" s="113"/>
      <c r="GL164" s="113"/>
      <c r="GM164" s="113"/>
      <c r="GN164" s="113"/>
      <c r="GO164" s="113"/>
      <c r="GP164" s="113"/>
      <c r="GQ164" s="113"/>
      <c r="GR164" s="113"/>
      <c r="GS164" s="113"/>
      <c r="GT164" s="113"/>
      <c r="GU164" s="113"/>
      <c r="GV164" s="113"/>
      <c r="GW164" s="113"/>
      <c r="GX164" s="113"/>
      <c r="GY164" s="113"/>
      <c r="GZ164" s="113"/>
      <c r="HA164" s="113"/>
      <c r="HB164" s="113"/>
      <c r="HC164" s="113"/>
      <c r="HD164" s="113"/>
      <c r="HE164" s="113"/>
      <c r="HF164" s="113"/>
      <c r="HG164" s="113"/>
      <c r="HH164" s="113"/>
      <c r="HI164" s="113"/>
      <c r="HJ164" s="113"/>
      <c r="HK164" s="113"/>
      <c r="HL164" s="113"/>
      <c r="HM164" s="113"/>
      <c r="HN164" s="113"/>
      <c r="HO164" s="113"/>
      <c r="HP164" s="113"/>
      <c r="HQ164" s="113"/>
      <c r="HR164" s="113"/>
      <c r="HS164" s="113"/>
      <c r="HT164" s="113"/>
      <c r="HU164" s="113"/>
      <c r="HV164" s="113"/>
      <c r="HW164" s="113"/>
      <c r="HX164" s="113"/>
      <c r="HY164" s="113"/>
      <c r="HZ164" s="113"/>
      <c r="IA164" s="113"/>
      <c r="IB164" s="113"/>
      <c r="IC164" s="113"/>
      <c r="ID164" s="113"/>
      <c r="IE164" s="113"/>
      <c r="IF164" s="113"/>
      <c r="IG164" s="113"/>
      <c r="IH164" s="113"/>
      <c r="II164" s="113"/>
      <c r="IJ164" s="113"/>
      <c r="IK164" s="113"/>
      <c r="IL164" s="113"/>
      <c r="IM164" s="113"/>
      <c r="IN164" s="113"/>
      <c r="IO164" s="113"/>
      <c r="IP164" s="113"/>
      <c r="IQ164" s="113"/>
      <c r="IR164" s="113"/>
      <c r="IS164" s="113"/>
      <c r="IT164" s="113"/>
    </row>
    <row r="165" customFormat="false" ht="17" hidden="false" customHeight="true" outlineLevel="0" collapsed="false">
      <c r="A165" s="84" t="s">
        <v>1100</v>
      </c>
      <c r="B165" s="84"/>
      <c r="C165" s="84"/>
      <c r="D165" s="84"/>
      <c r="E165" s="84"/>
      <c r="F165" s="84"/>
      <c r="G165" s="84"/>
    </row>
    <row r="166" customFormat="false" ht="17" hidden="false" customHeight="true" outlineLevel="0" collapsed="false">
      <c r="A166" s="84" t="s">
        <v>1101</v>
      </c>
      <c r="B166" s="84"/>
      <c r="C166" s="84"/>
      <c r="D166" s="84"/>
      <c r="E166" s="84" t="s">
        <v>980</v>
      </c>
      <c r="F166" s="91" t="n">
        <v>67.26</v>
      </c>
      <c r="G166" s="85" t="s">
        <v>69</v>
      </c>
    </row>
    <row r="167" customFormat="false" ht="17" hidden="false" customHeight="true" outlineLevel="0" collapsed="false">
      <c r="A167" s="84" t="s">
        <v>45</v>
      </c>
      <c r="B167" s="84"/>
      <c r="C167" s="89"/>
      <c r="D167" s="89"/>
      <c r="E167" s="84" t="s">
        <v>980</v>
      </c>
      <c r="F167" s="90" t="n">
        <f aca="false">F148+F154+F160+F166</f>
        <v>833.48</v>
      </c>
      <c r="G167" s="87" t="s">
        <v>69</v>
      </c>
    </row>
    <row r="168" customFormat="false" ht="17" hidden="false" customHeight="true" outlineLevel="0" collapsed="false">
      <c r="A168" s="83" t="s">
        <v>1102</v>
      </c>
      <c r="B168" s="88" t="s">
        <v>1103</v>
      </c>
      <c r="C168" s="88"/>
      <c r="D168" s="88"/>
      <c r="E168" s="88"/>
      <c r="F168" s="88"/>
      <c r="G168" s="117"/>
    </row>
    <row r="169" customFormat="false" ht="17" hidden="false" customHeight="true" outlineLevel="0" collapsed="false">
      <c r="A169" s="84" t="s">
        <v>1104</v>
      </c>
      <c r="B169" s="84"/>
      <c r="C169" s="84"/>
      <c r="D169" s="84"/>
      <c r="E169" s="84"/>
      <c r="F169" s="84"/>
      <c r="G169" s="84"/>
    </row>
    <row r="170" customFormat="false" ht="17" hidden="false" customHeight="false" outlineLevel="0" collapsed="false">
      <c r="A170" s="84" t="s">
        <v>1074</v>
      </c>
      <c r="B170" s="85" t="n">
        <v>19.65</v>
      </c>
      <c r="C170" s="85" t="s">
        <v>1004</v>
      </c>
      <c r="D170" s="85" t="n">
        <v>33.65</v>
      </c>
      <c r="E170" s="84" t="s">
        <v>980</v>
      </c>
      <c r="F170" s="85" t="n">
        <f aca="false">B170*D170</f>
        <v>661.2225</v>
      </c>
      <c r="G170" s="85" t="s">
        <v>69</v>
      </c>
    </row>
    <row r="171" customFormat="false" ht="17" hidden="false" customHeight="false" outlineLevel="0" collapsed="false">
      <c r="A171" s="84" t="s">
        <v>11</v>
      </c>
      <c r="B171" s="85"/>
      <c r="C171" s="93"/>
      <c r="D171" s="93"/>
      <c r="E171" s="84" t="s">
        <v>980</v>
      </c>
      <c r="F171" s="90" t="n">
        <f aca="false">F170</f>
        <v>661.2225</v>
      </c>
      <c r="G171" s="87" t="s">
        <v>69</v>
      </c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  <c r="AA171" s="118"/>
      <c r="AB171" s="118"/>
      <c r="AC171" s="118"/>
      <c r="AD171" s="118"/>
      <c r="AE171" s="118"/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  <c r="AS171" s="118"/>
      <c r="AT171" s="118"/>
      <c r="AU171" s="118"/>
      <c r="AV171" s="118"/>
      <c r="AW171" s="118"/>
      <c r="AX171" s="118"/>
      <c r="AY171" s="118"/>
      <c r="AZ171" s="118"/>
      <c r="BA171" s="118"/>
      <c r="BB171" s="118"/>
      <c r="BC171" s="118"/>
      <c r="BD171" s="118"/>
      <c r="BE171" s="118"/>
      <c r="BF171" s="118"/>
      <c r="BG171" s="118"/>
      <c r="BH171" s="118"/>
      <c r="BI171" s="118"/>
      <c r="BJ171" s="118"/>
      <c r="BK171" s="118"/>
      <c r="BL171" s="118"/>
      <c r="BM171" s="118"/>
      <c r="BN171" s="118"/>
      <c r="BO171" s="118"/>
      <c r="BP171" s="118"/>
      <c r="BQ171" s="118"/>
      <c r="BR171" s="118"/>
      <c r="BS171" s="118"/>
      <c r="BT171" s="118"/>
      <c r="BU171" s="118"/>
      <c r="BV171" s="118"/>
      <c r="BW171" s="118"/>
      <c r="BX171" s="118"/>
      <c r="BY171" s="118"/>
      <c r="BZ171" s="118"/>
      <c r="CA171" s="118"/>
      <c r="CB171" s="118"/>
      <c r="CC171" s="118"/>
      <c r="CD171" s="118"/>
      <c r="CE171" s="118"/>
      <c r="CF171" s="118"/>
      <c r="CG171" s="118"/>
      <c r="CH171" s="118"/>
      <c r="CI171" s="118"/>
      <c r="CJ171" s="118"/>
      <c r="CK171" s="118"/>
      <c r="CL171" s="118"/>
      <c r="CM171" s="118"/>
      <c r="CN171" s="118"/>
      <c r="CO171" s="118"/>
      <c r="CP171" s="118"/>
      <c r="CQ171" s="118"/>
      <c r="CR171" s="118"/>
      <c r="CS171" s="118"/>
      <c r="CT171" s="118"/>
      <c r="CU171" s="118"/>
      <c r="CV171" s="118"/>
      <c r="CW171" s="118"/>
      <c r="CX171" s="118"/>
      <c r="CY171" s="118"/>
      <c r="CZ171" s="118"/>
      <c r="DA171" s="118"/>
      <c r="DB171" s="118"/>
      <c r="DC171" s="118"/>
      <c r="DD171" s="118"/>
      <c r="DE171" s="118"/>
      <c r="DF171" s="118"/>
      <c r="DG171" s="118"/>
      <c r="DH171" s="118"/>
      <c r="DI171" s="118"/>
      <c r="DJ171" s="118"/>
      <c r="DK171" s="118"/>
      <c r="DL171" s="118"/>
      <c r="DM171" s="118"/>
      <c r="DN171" s="118"/>
      <c r="DO171" s="118"/>
      <c r="DP171" s="118"/>
      <c r="DQ171" s="118"/>
      <c r="DR171" s="118"/>
      <c r="DS171" s="118"/>
      <c r="DT171" s="118"/>
      <c r="DU171" s="118"/>
      <c r="DV171" s="118"/>
      <c r="DW171" s="118"/>
      <c r="DX171" s="118"/>
      <c r="DY171" s="118"/>
      <c r="DZ171" s="118"/>
      <c r="EA171" s="118"/>
      <c r="EB171" s="118"/>
      <c r="EC171" s="118"/>
      <c r="ED171" s="118"/>
      <c r="EE171" s="118"/>
      <c r="EF171" s="118"/>
      <c r="EG171" s="118"/>
      <c r="EH171" s="118"/>
      <c r="EI171" s="118"/>
      <c r="EJ171" s="118"/>
      <c r="EK171" s="118"/>
      <c r="EL171" s="118"/>
      <c r="EM171" s="118"/>
      <c r="EN171" s="118"/>
      <c r="EO171" s="118"/>
      <c r="EP171" s="118"/>
      <c r="EQ171" s="118"/>
      <c r="ER171" s="118"/>
      <c r="ES171" s="118"/>
      <c r="ET171" s="118"/>
      <c r="EU171" s="118"/>
      <c r="EV171" s="118"/>
      <c r="EW171" s="118"/>
      <c r="EX171" s="118"/>
      <c r="EY171" s="118"/>
      <c r="EZ171" s="118"/>
      <c r="FA171" s="118"/>
      <c r="FB171" s="118"/>
      <c r="FC171" s="118"/>
      <c r="FD171" s="118"/>
      <c r="FE171" s="118"/>
      <c r="FF171" s="118"/>
      <c r="FG171" s="118"/>
      <c r="FH171" s="118"/>
      <c r="FI171" s="118"/>
      <c r="FJ171" s="118"/>
      <c r="FK171" s="118"/>
      <c r="FL171" s="118"/>
      <c r="FM171" s="118"/>
      <c r="FN171" s="118"/>
      <c r="FO171" s="118"/>
      <c r="FP171" s="118"/>
      <c r="FQ171" s="118"/>
      <c r="FR171" s="118"/>
      <c r="FS171" s="118"/>
      <c r="FT171" s="118"/>
      <c r="FU171" s="118"/>
      <c r="FV171" s="118"/>
      <c r="FW171" s="118"/>
      <c r="FX171" s="118"/>
      <c r="FY171" s="118"/>
      <c r="FZ171" s="118"/>
      <c r="GA171" s="118"/>
      <c r="GB171" s="118"/>
      <c r="GC171" s="118"/>
      <c r="GD171" s="118"/>
      <c r="GE171" s="118"/>
      <c r="GF171" s="118"/>
      <c r="GG171" s="118"/>
      <c r="GH171" s="118"/>
      <c r="GI171" s="118"/>
      <c r="GJ171" s="118"/>
      <c r="GK171" s="118"/>
      <c r="GL171" s="118"/>
      <c r="GM171" s="118"/>
      <c r="GN171" s="118"/>
      <c r="GO171" s="118"/>
      <c r="GP171" s="118"/>
      <c r="GQ171" s="118"/>
      <c r="GR171" s="118"/>
      <c r="GS171" s="118"/>
      <c r="GT171" s="118"/>
      <c r="GU171" s="118"/>
      <c r="GV171" s="118"/>
      <c r="GW171" s="118"/>
      <c r="GX171" s="118"/>
      <c r="GY171" s="118"/>
      <c r="GZ171" s="118"/>
      <c r="HA171" s="118"/>
      <c r="HB171" s="118"/>
      <c r="HC171" s="118"/>
      <c r="HD171" s="118"/>
      <c r="HE171" s="118"/>
      <c r="HF171" s="118"/>
      <c r="HG171" s="118"/>
      <c r="HH171" s="118"/>
      <c r="HI171" s="118"/>
      <c r="HJ171" s="118"/>
      <c r="HK171" s="118"/>
      <c r="HL171" s="118"/>
      <c r="HM171" s="118"/>
      <c r="HN171" s="118"/>
      <c r="HO171" s="118"/>
      <c r="HP171" s="118"/>
      <c r="HQ171" s="118"/>
      <c r="HR171" s="118"/>
      <c r="HS171" s="118"/>
      <c r="HT171" s="118"/>
      <c r="HU171" s="118"/>
      <c r="HV171" s="118"/>
      <c r="HW171" s="118"/>
      <c r="HX171" s="118"/>
      <c r="HY171" s="118"/>
      <c r="HZ171" s="118"/>
      <c r="IA171" s="118"/>
      <c r="IB171" s="118"/>
      <c r="IC171" s="118"/>
      <c r="ID171" s="118"/>
      <c r="IE171" s="118"/>
      <c r="IF171" s="118"/>
      <c r="IG171" s="118"/>
      <c r="IH171" s="118"/>
      <c r="II171" s="118"/>
      <c r="IJ171" s="118"/>
      <c r="IK171" s="118"/>
      <c r="IL171" s="118"/>
      <c r="IM171" s="118"/>
      <c r="IN171" s="118"/>
      <c r="IO171" s="118"/>
      <c r="IP171" s="118"/>
      <c r="IQ171" s="118"/>
      <c r="IR171" s="118"/>
      <c r="IS171" s="118"/>
      <c r="IT171" s="118"/>
    </row>
    <row r="172" customFormat="false" ht="17" hidden="false" customHeight="false" outlineLevel="0" collapsed="false">
      <c r="A172" s="82"/>
      <c r="B172" s="82"/>
      <c r="C172" s="82"/>
      <c r="D172" s="82"/>
      <c r="E172" s="82"/>
      <c r="F172" s="82"/>
      <c r="G172" s="82"/>
    </row>
    <row r="173" customFormat="false" ht="17" hidden="false" customHeight="true" outlineLevel="0" collapsed="false">
      <c r="A173" s="106" t="s">
        <v>1105</v>
      </c>
      <c r="B173" s="106" t="s">
        <v>28</v>
      </c>
      <c r="C173" s="106"/>
      <c r="D173" s="106"/>
      <c r="E173" s="106"/>
      <c r="F173" s="106"/>
      <c r="G173" s="106" t="s">
        <v>1106</v>
      </c>
    </row>
    <row r="174" customFormat="false" ht="17" hidden="false" customHeight="false" outlineLevel="0" collapsed="false">
      <c r="A174" s="82"/>
      <c r="B174" s="82"/>
      <c r="C174" s="82"/>
      <c r="D174" s="82"/>
      <c r="E174" s="82"/>
      <c r="F174" s="82"/>
      <c r="G174" s="82"/>
    </row>
    <row r="175" customFormat="false" ht="17" hidden="false" customHeight="true" outlineLevel="0" collapsed="false">
      <c r="A175" s="83" t="s">
        <v>1107</v>
      </c>
      <c r="B175" s="88" t="s">
        <v>147</v>
      </c>
      <c r="C175" s="88"/>
      <c r="D175" s="88"/>
      <c r="E175" s="88"/>
      <c r="F175" s="88"/>
      <c r="G175" s="88"/>
    </row>
    <row r="176" customFormat="false" ht="17" hidden="false" customHeight="false" outlineLevel="0" collapsed="false">
      <c r="A176" s="84" t="s">
        <v>11</v>
      </c>
      <c r="B176" s="93"/>
      <c r="C176" s="93"/>
      <c r="D176" s="93"/>
      <c r="E176" s="84" t="s">
        <v>980</v>
      </c>
      <c r="F176" s="90" t="n">
        <v>1274.81</v>
      </c>
      <c r="G176" s="87" t="s">
        <v>69</v>
      </c>
    </row>
    <row r="177" customFormat="false" ht="17" hidden="false" customHeight="true" outlineLevel="0" collapsed="false">
      <c r="A177" s="83" t="s">
        <v>1108</v>
      </c>
      <c r="B177" s="88" t="s">
        <v>150</v>
      </c>
      <c r="C177" s="88"/>
      <c r="D177" s="88"/>
      <c r="E177" s="88"/>
      <c r="F177" s="88"/>
      <c r="G177" s="88"/>
    </row>
    <row r="178" customFormat="false" ht="17" hidden="false" customHeight="false" outlineLevel="0" collapsed="false">
      <c r="A178" s="84" t="s">
        <v>11</v>
      </c>
      <c r="B178" s="93"/>
      <c r="C178" s="93"/>
      <c r="D178" s="93"/>
      <c r="E178" s="84" t="s">
        <v>980</v>
      </c>
      <c r="F178" s="90" t="n">
        <v>1274.81</v>
      </c>
      <c r="G178" s="87" t="s">
        <v>69</v>
      </c>
    </row>
    <row r="179" customFormat="false" ht="17" hidden="false" customHeight="false" outlineLevel="0" collapsed="false">
      <c r="A179" s="82"/>
      <c r="B179" s="82"/>
      <c r="C179" s="82"/>
      <c r="D179" s="82"/>
      <c r="E179" s="82"/>
      <c r="F179" s="82"/>
      <c r="G179" s="82"/>
    </row>
    <row r="180" customFormat="false" ht="29.85" hidden="false" customHeight="true" outlineLevel="0" collapsed="false">
      <c r="A180" s="106" t="s">
        <v>284</v>
      </c>
      <c r="B180" s="106" t="s">
        <v>1109</v>
      </c>
      <c r="C180" s="106"/>
      <c r="D180" s="106"/>
      <c r="E180" s="106"/>
      <c r="F180" s="106"/>
      <c r="G180" s="106" t="s">
        <v>1110</v>
      </c>
    </row>
    <row r="181" customFormat="false" ht="17" hidden="false" customHeight="false" outlineLevel="0" collapsed="false">
      <c r="A181" s="82"/>
      <c r="B181" s="82"/>
      <c r="C181" s="82"/>
      <c r="D181" s="82"/>
      <c r="E181" s="82"/>
      <c r="F181" s="82"/>
      <c r="G181" s="82"/>
    </row>
    <row r="182" customFormat="false" ht="17" hidden="false" customHeight="true" outlineLevel="0" collapsed="false">
      <c r="A182" s="83" t="s">
        <v>1111</v>
      </c>
      <c r="B182" s="88" t="s">
        <v>1112</v>
      </c>
      <c r="C182" s="88"/>
      <c r="D182" s="88"/>
      <c r="E182" s="88"/>
      <c r="F182" s="88"/>
      <c r="G182" s="117"/>
    </row>
    <row r="183" customFormat="false" ht="17" hidden="false" customHeight="false" outlineLevel="0" collapsed="false">
      <c r="A183" s="84" t="s">
        <v>11</v>
      </c>
      <c r="B183" s="93"/>
      <c r="C183" s="93"/>
      <c r="D183" s="93"/>
      <c r="E183" s="84" t="s">
        <v>980</v>
      </c>
      <c r="F183" s="90" t="n">
        <v>1</v>
      </c>
      <c r="G183" s="87" t="s">
        <v>49</v>
      </c>
    </row>
    <row r="184" customFormat="false" ht="29.85" hidden="false" customHeight="true" outlineLevel="0" collapsed="false">
      <c r="A184" s="83" t="s">
        <v>1113</v>
      </c>
      <c r="B184" s="83" t="s">
        <v>1114</v>
      </c>
      <c r="C184" s="83"/>
      <c r="D184" s="83"/>
      <c r="E184" s="83"/>
      <c r="F184" s="83"/>
      <c r="G184" s="83"/>
    </row>
    <row r="185" customFormat="false" ht="17" hidden="false" customHeight="false" outlineLevel="0" collapsed="false">
      <c r="A185" s="84" t="s">
        <v>11</v>
      </c>
      <c r="B185" s="89"/>
      <c r="C185" s="93"/>
      <c r="D185" s="93"/>
      <c r="E185" s="84" t="s">
        <v>980</v>
      </c>
      <c r="F185" s="90" t="n">
        <v>48</v>
      </c>
      <c r="G185" s="87" t="s">
        <v>49</v>
      </c>
    </row>
    <row r="186" customFormat="false" ht="29.85" hidden="false" customHeight="true" outlineLevel="0" collapsed="false">
      <c r="A186" s="83" t="s">
        <v>1115</v>
      </c>
      <c r="B186" s="88" t="s">
        <v>160</v>
      </c>
      <c r="C186" s="88"/>
      <c r="D186" s="88"/>
      <c r="E186" s="88"/>
      <c r="F186" s="88"/>
      <c r="G186" s="88"/>
    </row>
    <row r="187" customFormat="false" ht="17" hidden="false" customHeight="false" outlineLevel="0" collapsed="false">
      <c r="A187" s="84" t="s">
        <v>11</v>
      </c>
      <c r="B187" s="93"/>
      <c r="C187" s="93"/>
      <c r="D187" s="93"/>
      <c r="E187" s="84" t="s">
        <v>980</v>
      </c>
      <c r="F187" s="90" t="n">
        <v>7</v>
      </c>
      <c r="G187" s="87" t="s">
        <v>49</v>
      </c>
    </row>
    <row r="188" customFormat="false" ht="17" hidden="false" customHeight="true" outlineLevel="0" collapsed="false">
      <c r="A188" s="83" t="s">
        <v>1116</v>
      </c>
      <c r="B188" s="88" t="s">
        <v>163</v>
      </c>
      <c r="C188" s="88"/>
      <c r="D188" s="88"/>
      <c r="E188" s="88"/>
      <c r="F188" s="88"/>
      <c r="G188" s="88"/>
    </row>
    <row r="189" customFormat="false" ht="17" hidden="false" customHeight="false" outlineLevel="0" collapsed="false">
      <c r="A189" s="84" t="s">
        <v>11</v>
      </c>
      <c r="B189" s="93"/>
      <c r="C189" s="93"/>
      <c r="D189" s="93"/>
      <c r="E189" s="84" t="s">
        <v>980</v>
      </c>
      <c r="F189" s="90" t="n">
        <v>2</v>
      </c>
      <c r="G189" s="87" t="s">
        <v>49</v>
      </c>
    </row>
    <row r="190" customFormat="false" ht="29.85" hidden="false" customHeight="true" outlineLevel="0" collapsed="false">
      <c r="A190" s="83" t="s">
        <v>1117</v>
      </c>
      <c r="B190" s="88" t="s">
        <v>166</v>
      </c>
      <c r="C190" s="88"/>
      <c r="D190" s="88"/>
      <c r="E190" s="88"/>
      <c r="F190" s="88"/>
      <c r="G190" s="88"/>
    </row>
    <row r="191" customFormat="false" ht="17" hidden="false" customHeight="false" outlineLevel="0" collapsed="false">
      <c r="A191" s="84" t="s">
        <v>11</v>
      </c>
      <c r="B191" s="93"/>
      <c r="C191" s="93"/>
      <c r="D191" s="93"/>
      <c r="E191" s="84" t="s">
        <v>980</v>
      </c>
      <c r="F191" s="90" t="n">
        <v>36</v>
      </c>
      <c r="G191" s="87" t="s">
        <v>49</v>
      </c>
    </row>
    <row r="192" customFormat="false" ht="17" hidden="false" customHeight="true" outlineLevel="0" collapsed="false">
      <c r="A192" s="83" t="s">
        <v>1118</v>
      </c>
      <c r="B192" s="88" t="s">
        <v>1119</v>
      </c>
      <c r="C192" s="88"/>
      <c r="D192" s="88"/>
      <c r="E192" s="88"/>
      <c r="F192" s="88"/>
      <c r="G192" s="88"/>
    </row>
    <row r="193" customFormat="false" ht="17" hidden="false" customHeight="false" outlineLevel="0" collapsed="false">
      <c r="A193" s="84" t="s">
        <v>11</v>
      </c>
      <c r="B193" s="93"/>
      <c r="C193" s="93"/>
      <c r="D193" s="93"/>
      <c r="E193" s="84" t="s">
        <v>980</v>
      </c>
      <c r="F193" s="90" t="n">
        <v>12</v>
      </c>
      <c r="G193" s="87" t="s">
        <v>49</v>
      </c>
    </row>
    <row r="194" customFormat="false" ht="29.85" hidden="false" customHeight="true" outlineLevel="0" collapsed="false">
      <c r="A194" s="83" t="s">
        <v>1120</v>
      </c>
      <c r="B194" s="88" t="s">
        <v>172</v>
      </c>
      <c r="C194" s="88"/>
      <c r="D194" s="88"/>
      <c r="E194" s="88"/>
      <c r="F194" s="88"/>
      <c r="G194" s="88"/>
    </row>
    <row r="195" customFormat="false" ht="17" hidden="false" customHeight="false" outlineLevel="0" collapsed="false">
      <c r="A195" s="84" t="s">
        <v>11</v>
      </c>
      <c r="B195" s="93"/>
      <c r="C195" s="93"/>
      <c r="D195" s="93"/>
      <c r="E195" s="84" t="s">
        <v>980</v>
      </c>
      <c r="F195" s="90" t="n">
        <v>36</v>
      </c>
      <c r="G195" s="87" t="s">
        <v>49</v>
      </c>
    </row>
    <row r="196" customFormat="false" ht="17" hidden="false" customHeight="true" outlineLevel="0" collapsed="false">
      <c r="A196" s="83" t="s">
        <v>1121</v>
      </c>
      <c r="B196" s="88" t="s">
        <v>1122</v>
      </c>
      <c r="C196" s="88"/>
      <c r="D196" s="88"/>
      <c r="E196" s="88"/>
      <c r="F196" s="88"/>
      <c r="G196" s="88"/>
    </row>
    <row r="197" customFormat="false" ht="17" hidden="false" customHeight="false" outlineLevel="0" collapsed="false">
      <c r="A197" s="84" t="s">
        <v>11</v>
      </c>
      <c r="B197" s="93"/>
      <c r="C197" s="93"/>
      <c r="D197" s="93"/>
      <c r="E197" s="84" t="s">
        <v>980</v>
      </c>
      <c r="F197" s="90" t="n">
        <v>1</v>
      </c>
      <c r="G197" s="87" t="s">
        <v>49</v>
      </c>
    </row>
    <row r="198" customFormat="false" ht="17" hidden="false" customHeight="true" outlineLevel="0" collapsed="false">
      <c r="A198" s="83" t="s">
        <v>1123</v>
      </c>
      <c r="B198" s="88" t="s">
        <v>1124</v>
      </c>
      <c r="C198" s="88"/>
      <c r="D198" s="88"/>
      <c r="E198" s="88"/>
      <c r="F198" s="88"/>
      <c r="G198" s="88"/>
    </row>
    <row r="199" customFormat="false" ht="17" hidden="false" customHeight="false" outlineLevel="0" collapsed="false">
      <c r="A199" s="84" t="s">
        <v>11</v>
      </c>
      <c r="B199" s="93"/>
      <c r="C199" s="93"/>
      <c r="D199" s="93"/>
      <c r="E199" s="84" t="s">
        <v>980</v>
      </c>
      <c r="F199" s="90" t="n">
        <v>1</v>
      </c>
      <c r="G199" s="87" t="s">
        <v>49</v>
      </c>
    </row>
    <row r="200" customFormat="false" ht="29.85" hidden="false" customHeight="true" outlineLevel="0" collapsed="false">
      <c r="A200" s="83" t="s">
        <v>1125</v>
      </c>
      <c r="B200" s="88" t="s">
        <v>181</v>
      </c>
      <c r="C200" s="88"/>
      <c r="D200" s="88"/>
      <c r="E200" s="88"/>
      <c r="F200" s="88"/>
      <c r="G200" s="88"/>
    </row>
    <row r="201" customFormat="false" ht="17" hidden="false" customHeight="false" outlineLevel="0" collapsed="false">
      <c r="A201" s="84" t="s">
        <v>11</v>
      </c>
      <c r="B201" s="93"/>
      <c r="C201" s="93"/>
      <c r="D201" s="93"/>
      <c r="E201" s="84" t="s">
        <v>980</v>
      </c>
      <c r="F201" s="90" t="n">
        <v>1</v>
      </c>
      <c r="G201" s="87" t="s">
        <v>49</v>
      </c>
    </row>
    <row r="202" customFormat="false" ht="29.85" hidden="false" customHeight="true" outlineLevel="0" collapsed="false">
      <c r="A202" s="83" t="s">
        <v>1126</v>
      </c>
      <c r="B202" s="88" t="s">
        <v>1127</v>
      </c>
      <c r="C202" s="88"/>
      <c r="D202" s="88"/>
      <c r="E202" s="88"/>
      <c r="F202" s="88"/>
      <c r="G202" s="88"/>
    </row>
    <row r="203" customFormat="false" ht="17" hidden="false" customHeight="false" outlineLevel="0" collapsed="false">
      <c r="A203" s="84" t="s">
        <v>11</v>
      </c>
      <c r="B203" s="93"/>
      <c r="C203" s="93"/>
      <c r="D203" s="93"/>
      <c r="E203" s="84" t="s">
        <v>980</v>
      </c>
      <c r="F203" s="90" t="n">
        <v>14</v>
      </c>
      <c r="G203" s="87" t="s">
        <v>49</v>
      </c>
    </row>
    <row r="204" customFormat="false" ht="17" hidden="false" customHeight="false" outlineLevel="0" collapsed="false">
      <c r="A204" s="82"/>
      <c r="B204" s="82"/>
      <c r="C204" s="82"/>
      <c r="D204" s="82"/>
      <c r="E204" s="82"/>
      <c r="F204" s="82"/>
      <c r="G204" s="82"/>
    </row>
    <row r="205" customFormat="false" ht="29.85" hidden="false" customHeight="true" outlineLevel="0" collapsed="false">
      <c r="A205" s="81" t="s">
        <v>285</v>
      </c>
      <c r="B205" s="81" t="s">
        <v>1128</v>
      </c>
      <c r="C205" s="81"/>
      <c r="D205" s="81"/>
      <c r="E205" s="81"/>
      <c r="F205" s="81"/>
      <c r="G205" s="81"/>
    </row>
    <row r="206" customFormat="false" ht="17" hidden="false" customHeight="false" outlineLevel="0" collapsed="false">
      <c r="A206" s="82"/>
      <c r="B206" s="82"/>
      <c r="C206" s="82"/>
      <c r="D206" s="82"/>
      <c r="E206" s="82"/>
      <c r="F206" s="82"/>
      <c r="G206" s="82"/>
    </row>
    <row r="207" customFormat="false" ht="17" hidden="false" customHeight="true" outlineLevel="0" collapsed="false">
      <c r="A207" s="83" t="s">
        <v>1129</v>
      </c>
      <c r="B207" s="83" t="s">
        <v>1130</v>
      </c>
      <c r="C207" s="83"/>
      <c r="D207" s="83"/>
      <c r="E207" s="83"/>
      <c r="F207" s="83"/>
      <c r="G207" s="83"/>
    </row>
    <row r="208" customFormat="false" ht="17" hidden="false" customHeight="true" outlineLevel="0" collapsed="false">
      <c r="A208" s="84" t="s">
        <v>1131</v>
      </c>
      <c r="B208" s="84"/>
      <c r="C208" s="84"/>
      <c r="D208" s="84"/>
      <c r="E208" s="84"/>
      <c r="F208" s="84"/>
      <c r="G208" s="84"/>
    </row>
    <row r="209" customFormat="false" ht="17" hidden="false" customHeight="false" outlineLevel="0" collapsed="false">
      <c r="A209" s="84" t="s">
        <v>1132</v>
      </c>
      <c r="B209" s="91" t="n">
        <v>0.3</v>
      </c>
      <c r="C209" s="91" t="n">
        <v>0.4</v>
      </c>
      <c r="D209" s="91" t="n">
        <v>5.7</v>
      </c>
      <c r="E209" s="116" t="s">
        <v>980</v>
      </c>
      <c r="F209" s="93" t="n">
        <f aca="false">B209*C209*D209</f>
        <v>0.684</v>
      </c>
      <c r="G209" s="93" t="s">
        <v>62</v>
      </c>
    </row>
    <row r="210" customFormat="false" ht="17" hidden="false" customHeight="false" outlineLevel="0" collapsed="false">
      <c r="A210" s="84"/>
      <c r="B210" s="108" t="n">
        <v>0.684</v>
      </c>
      <c r="C210" s="107" t="n">
        <v>14</v>
      </c>
      <c r="D210" s="91" t="n">
        <v>4</v>
      </c>
      <c r="E210" s="116" t="s">
        <v>980</v>
      </c>
      <c r="F210" s="93" t="n">
        <f aca="false">B210*C210*D210</f>
        <v>38.304</v>
      </c>
      <c r="G210" s="93" t="s">
        <v>62</v>
      </c>
    </row>
    <row r="211" customFormat="false" ht="17" hidden="false" customHeight="false" outlineLevel="0" collapsed="false">
      <c r="A211" s="84" t="s">
        <v>11</v>
      </c>
      <c r="B211" s="93"/>
      <c r="C211" s="93"/>
      <c r="D211" s="93"/>
      <c r="E211" s="84" t="s">
        <v>980</v>
      </c>
      <c r="F211" s="90" t="n">
        <f aca="false">F210</f>
        <v>38.304</v>
      </c>
      <c r="G211" s="87" t="s">
        <v>62</v>
      </c>
    </row>
    <row r="212" customFormat="false" ht="29.85" hidden="false" customHeight="true" outlineLevel="0" collapsed="false">
      <c r="A212" s="83" t="s">
        <v>1133</v>
      </c>
      <c r="B212" s="88" t="s">
        <v>190</v>
      </c>
      <c r="C212" s="88"/>
      <c r="D212" s="88"/>
      <c r="E212" s="88"/>
      <c r="F212" s="88"/>
      <c r="G212" s="88"/>
    </row>
    <row r="213" customFormat="false" ht="17" hidden="false" customHeight="false" outlineLevel="0" collapsed="false">
      <c r="A213" s="84" t="s">
        <v>11</v>
      </c>
      <c r="B213" s="93"/>
      <c r="C213" s="93"/>
      <c r="D213" s="93"/>
      <c r="E213" s="84" t="s">
        <v>980</v>
      </c>
      <c r="F213" s="90" t="n">
        <v>38.3</v>
      </c>
      <c r="G213" s="87" t="s">
        <v>62</v>
      </c>
    </row>
    <row r="214" customFormat="false" ht="29.85" hidden="false" customHeight="true" outlineLevel="0" collapsed="false">
      <c r="A214" s="83" t="s">
        <v>1134</v>
      </c>
      <c r="B214" s="88" t="s">
        <v>100</v>
      </c>
      <c r="C214" s="88"/>
      <c r="D214" s="88"/>
      <c r="E214" s="88"/>
      <c r="F214" s="88"/>
      <c r="G214" s="88"/>
    </row>
    <row r="215" customFormat="false" ht="17" hidden="false" customHeight="false" outlineLevel="0" collapsed="false">
      <c r="A215" s="82" t="s">
        <v>1135</v>
      </c>
      <c r="B215" s="109" t="n">
        <v>5.7</v>
      </c>
      <c r="C215" s="109" t="n">
        <v>0.8</v>
      </c>
      <c r="D215" s="110" t="n">
        <v>42</v>
      </c>
      <c r="E215" s="116" t="s">
        <v>980</v>
      </c>
      <c r="F215" s="107" t="n">
        <f aca="false">B215*C215*D215</f>
        <v>191.52</v>
      </c>
      <c r="G215" s="85" t="s">
        <v>69</v>
      </c>
    </row>
    <row r="216" customFormat="false" ht="17" hidden="false" customHeight="false" outlineLevel="0" collapsed="false">
      <c r="A216" s="82" t="s">
        <v>1135</v>
      </c>
      <c r="B216" s="92" t="n">
        <v>5.7</v>
      </c>
      <c r="C216" s="91" t="n">
        <v>0.35</v>
      </c>
      <c r="D216" s="100" t="n">
        <v>14</v>
      </c>
      <c r="E216" s="116" t="s">
        <v>980</v>
      </c>
      <c r="F216" s="107" t="n">
        <f aca="false">B216*C216*D216</f>
        <v>27.93</v>
      </c>
      <c r="G216" s="85" t="s">
        <v>69</v>
      </c>
    </row>
    <row r="217" customFormat="false" ht="17" hidden="false" customHeight="false" outlineLevel="0" collapsed="false">
      <c r="A217" s="84" t="s">
        <v>11</v>
      </c>
      <c r="B217" s="93"/>
      <c r="C217" s="93"/>
      <c r="D217" s="93"/>
      <c r="E217" s="84" t="s">
        <v>980</v>
      </c>
      <c r="F217" s="90" t="n">
        <f aca="false">F215+F216</f>
        <v>219.45</v>
      </c>
      <c r="G217" s="87" t="s">
        <v>69</v>
      </c>
    </row>
    <row r="218" customFormat="false" ht="29.85" hidden="false" customHeight="true" outlineLevel="0" collapsed="false">
      <c r="A218" s="83" t="s">
        <v>1136</v>
      </c>
      <c r="B218" s="88" t="s">
        <v>1137</v>
      </c>
      <c r="C218" s="88"/>
      <c r="D218" s="88"/>
      <c r="E218" s="88"/>
      <c r="F218" s="88"/>
      <c r="G218" s="88"/>
    </row>
    <row r="219" customFormat="false" ht="17" hidden="false" customHeight="false" outlineLevel="0" collapsed="false">
      <c r="A219" s="82"/>
      <c r="B219" s="109" t="n">
        <v>41.7</v>
      </c>
      <c r="C219" s="107" t="n">
        <v>0.45</v>
      </c>
      <c r="D219" s="110" t="n">
        <v>4</v>
      </c>
      <c r="E219" s="84" t="s">
        <v>980</v>
      </c>
      <c r="F219" s="107" t="n">
        <v>75.06</v>
      </c>
      <c r="G219" s="85" t="s">
        <v>69</v>
      </c>
    </row>
    <row r="220" customFormat="false" ht="17" hidden="false" customHeight="false" outlineLevel="0" collapsed="false">
      <c r="A220" s="84" t="s">
        <v>11</v>
      </c>
      <c r="B220" s="93"/>
      <c r="C220" s="93"/>
      <c r="D220" s="93"/>
      <c r="E220" s="84" t="s">
        <v>980</v>
      </c>
      <c r="F220" s="90" t="n">
        <v>75.06</v>
      </c>
      <c r="G220" s="87" t="s">
        <v>69</v>
      </c>
    </row>
    <row r="221" customFormat="false" ht="43.5" hidden="false" customHeight="true" outlineLevel="0" collapsed="false">
      <c r="A221" s="83" t="s">
        <v>1138</v>
      </c>
      <c r="B221" s="88" t="s">
        <v>125</v>
      </c>
      <c r="C221" s="88"/>
      <c r="D221" s="88"/>
      <c r="E221" s="88"/>
      <c r="F221" s="88"/>
      <c r="G221" s="88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  <c r="AF221" s="119"/>
      <c r="AG221" s="119"/>
      <c r="AH221" s="119"/>
      <c r="AI221" s="119"/>
      <c r="AJ221" s="119"/>
      <c r="AK221" s="119"/>
      <c r="AL221" s="119"/>
      <c r="AM221" s="119"/>
      <c r="AN221" s="119"/>
      <c r="AO221" s="119"/>
      <c r="AP221" s="119"/>
      <c r="AQ221" s="119"/>
      <c r="AR221" s="119"/>
      <c r="AS221" s="119"/>
      <c r="AT221" s="119"/>
      <c r="AU221" s="119"/>
      <c r="AV221" s="119"/>
      <c r="AW221" s="119"/>
      <c r="AX221" s="119"/>
      <c r="AY221" s="119"/>
      <c r="AZ221" s="119"/>
      <c r="BA221" s="119"/>
      <c r="BB221" s="119"/>
      <c r="BC221" s="119"/>
      <c r="BD221" s="119"/>
      <c r="BE221" s="119"/>
      <c r="BF221" s="119"/>
      <c r="BG221" s="119"/>
      <c r="BH221" s="119"/>
      <c r="BI221" s="119"/>
      <c r="BJ221" s="119"/>
      <c r="BK221" s="119"/>
      <c r="BL221" s="119"/>
      <c r="BM221" s="119"/>
      <c r="BN221" s="119"/>
      <c r="BO221" s="119"/>
      <c r="BP221" s="119"/>
      <c r="BQ221" s="119"/>
      <c r="BR221" s="119"/>
      <c r="BS221" s="119"/>
      <c r="BT221" s="119"/>
      <c r="BU221" s="119"/>
      <c r="BV221" s="119"/>
      <c r="BW221" s="119"/>
      <c r="BX221" s="119"/>
      <c r="BY221" s="119"/>
      <c r="BZ221" s="119"/>
      <c r="CA221" s="119"/>
      <c r="CB221" s="119"/>
      <c r="CC221" s="119"/>
      <c r="CD221" s="119"/>
      <c r="CE221" s="119"/>
      <c r="CF221" s="119"/>
      <c r="CG221" s="119"/>
      <c r="CH221" s="119"/>
      <c r="CI221" s="119"/>
      <c r="CJ221" s="119"/>
      <c r="CK221" s="119"/>
      <c r="CL221" s="119"/>
      <c r="CM221" s="119"/>
      <c r="CN221" s="119"/>
      <c r="CO221" s="119"/>
      <c r="CP221" s="119"/>
      <c r="CQ221" s="119"/>
      <c r="CR221" s="119"/>
      <c r="CS221" s="119"/>
      <c r="CT221" s="119"/>
      <c r="CU221" s="119"/>
      <c r="CV221" s="119"/>
      <c r="CW221" s="119"/>
      <c r="CX221" s="119"/>
      <c r="CY221" s="119"/>
      <c r="CZ221" s="119"/>
      <c r="DA221" s="119"/>
      <c r="DB221" s="119"/>
      <c r="DC221" s="119"/>
      <c r="DD221" s="119"/>
      <c r="DE221" s="119"/>
      <c r="DF221" s="119"/>
      <c r="DG221" s="119"/>
      <c r="DH221" s="119"/>
      <c r="DI221" s="119"/>
      <c r="DJ221" s="119"/>
      <c r="DK221" s="119"/>
      <c r="DL221" s="119"/>
      <c r="DM221" s="119"/>
      <c r="DN221" s="119"/>
      <c r="DO221" s="119"/>
      <c r="DP221" s="119"/>
      <c r="DQ221" s="119"/>
      <c r="DR221" s="119"/>
      <c r="DS221" s="119"/>
      <c r="DT221" s="119"/>
      <c r="DU221" s="119"/>
      <c r="DV221" s="119"/>
      <c r="DW221" s="119"/>
      <c r="DX221" s="119"/>
      <c r="DY221" s="119"/>
      <c r="DZ221" s="119"/>
      <c r="EA221" s="119"/>
      <c r="EB221" s="119"/>
      <c r="EC221" s="119"/>
      <c r="ED221" s="119"/>
      <c r="EE221" s="119"/>
      <c r="EF221" s="119"/>
      <c r="EG221" s="119"/>
      <c r="EH221" s="119"/>
      <c r="EI221" s="119"/>
      <c r="EJ221" s="119"/>
      <c r="EK221" s="119"/>
      <c r="EL221" s="119"/>
      <c r="EM221" s="119"/>
      <c r="EN221" s="119"/>
      <c r="EO221" s="119"/>
      <c r="EP221" s="119"/>
      <c r="EQ221" s="119"/>
      <c r="ER221" s="119"/>
      <c r="ES221" s="119"/>
      <c r="ET221" s="119"/>
      <c r="EU221" s="119"/>
      <c r="EV221" s="119"/>
      <c r="EW221" s="119"/>
      <c r="EX221" s="119"/>
      <c r="EY221" s="119"/>
      <c r="EZ221" s="119"/>
      <c r="FA221" s="119"/>
      <c r="FB221" s="119"/>
      <c r="FC221" s="119"/>
      <c r="FD221" s="119"/>
      <c r="FE221" s="119"/>
      <c r="FF221" s="119"/>
      <c r="FG221" s="119"/>
      <c r="FH221" s="119"/>
      <c r="FI221" s="119"/>
      <c r="FJ221" s="119"/>
      <c r="FK221" s="119"/>
      <c r="FL221" s="119"/>
      <c r="FM221" s="119"/>
      <c r="FN221" s="119"/>
      <c r="FO221" s="119"/>
      <c r="FP221" s="119"/>
      <c r="FQ221" s="119"/>
      <c r="FR221" s="119"/>
      <c r="FS221" s="119"/>
      <c r="FT221" s="119"/>
      <c r="FU221" s="119"/>
      <c r="FV221" s="119"/>
      <c r="FW221" s="119"/>
      <c r="FX221" s="119"/>
      <c r="FY221" s="119"/>
      <c r="FZ221" s="119"/>
      <c r="GA221" s="119"/>
      <c r="GB221" s="119"/>
      <c r="GC221" s="119"/>
      <c r="GD221" s="119"/>
      <c r="GE221" s="119"/>
      <c r="GF221" s="119"/>
      <c r="GG221" s="119"/>
      <c r="GH221" s="119"/>
      <c r="GI221" s="119"/>
      <c r="GJ221" s="119"/>
      <c r="GK221" s="119"/>
      <c r="GL221" s="119"/>
      <c r="GM221" s="119"/>
      <c r="GN221" s="119"/>
      <c r="GO221" s="119"/>
      <c r="GP221" s="119"/>
      <c r="GQ221" s="119"/>
      <c r="GR221" s="119"/>
      <c r="GS221" s="119"/>
      <c r="GT221" s="119"/>
      <c r="GU221" s="119"/>
      <c r="GV221" s="119"/>
      <c r="GW221" s="119"/>
      <c r="GX221" s="119"/>
      <c r="GY221" s="119"/>
      <c r="GZ221" s="119"/>
      <c r="HA221" s="119"/>
      <c r="HB221" s="119"/>
      <c r="HC221" s="119"/>
      <c r="HD221" s="119"/>
      <c r="HE221" s="119"/>
      <c r="HF221" s="119"/>
      <c r="HG221" s="119"/>
      <c r="HH221" s="119"/>
      <c r="HI221" s="119"/>
      <c r="HJ221" s="119"/>
      <c r="HK221" s="119"/>
      <c r="HL221" s="119"/>
      <c r="HM221" s="119"/>
      <c r="HN221" s="119"/>
      <c r="HO221" s="119"/>
      <c r="HP221" s="119"/>
      <c r="HQ221" s="119"/>
      <c r="HR221" s="119"/>
      <c r="HS221" s="119"/>
      <c r="HT221" s="119"/>
      <c r="HU221" s="119"/>
      <c r="HV221" s="119"/>
      <c r="HW221" s="119"/>
      <c r="HX221" s="119"/>
      <c r="HY221" s="119"/>
      <c r="HZ221" s="119"/>
      <c r="IA221" s="119"/>
      <c r="IB221" s="119"/>
      <c r="IC221" s="119"/>
      <c r="ID221" s="119"/>
      <c r="IE221" s="119"/>
      <c r="IF221" s="119"/>
      <c r="IG221" s="119"/>
      <c r="IH221" s="119"/>
      <c r="II221" s="119"/>
      <c r="IJ221" s="119"/>
      <c r="IK221" s="119"/>
      <c r="IL221" s="119"/>
      <c r="IM221" s="119"/>
      <c r="IN221" s="119"/>
      <c r="IO221" s="119"/>
      <c r="IP221" s="119"/>
      <c r="IQ221" s="119"/>
      <c r="IR221" s="119"/>
      <c r="IS221" s="119"/>
      <c r="IT221" s="119"/>
    </row>
    <row r="222" customFormat="false" ht="17" hidden="false" customHeight="false" outlineLevel="0" collapsed="false">
      <c r="A222" s="84" t="s">
        <v>11</v>
      </c>
      <c r="B222" s="93"/>
      <c r="C222" s="93"/>
      <c r="D222" s="93"/>
      <c r="E222" s="84" t="s">
        <v>980</v>
      </c>
      <c r="F222" s="90" t="n">
        <v>75.06</v>
      </c>
      <c r="G222" s="87" t="s">
        <v>69</v>
      </c>
    </row>
    <row r="223" customFormat="false" ht="17" hidden="false" customHeight="true" outlineLevel="0" collapsed="false">
      <c r="A223" s="83" t="s">
        <v>1139</v>
      </c>
      <c r="B223" s="88" t="s">
        <v>1140</v>
      </c>
      <c r="C223" s="88"/>
      <c r="D223" s="88"/>
      <c r="E223" s="88"/>
      <c r="F223" s="88"/>
      <c r="G223" s="88"/>
    </row>
    <row r="224" customFormat="false" ht="17" hidden="false" customHeight="false" outlineLevel="0" collapsed="false">
      <c r="A224" s="84" t="s">
        <v>11</v>
      </c>
      <c r="B224" s="93"/>
      <c r="C224" s="93"/>
      <c r="D224" s="93"/>
      <c r="E224" s="84" t="s">
        <v>980</v>
      </c>
      <c r="F224" s="90" t="n">
        <v>75.06</v>
      </c>
      <c r="G224" s="87" t="s">
        <v>69</v>
      </c>
    </row>
    <row r="225" customFormat="false" ht="29.85" hidden="false" customHeight="true" outlineLevel="0" collapsed="false">
      <c r="A225" s="83" t="s">
        <v>1141</v>
      </c>
      <c r="B225" s="83" t="s">
        <v>197</v>
      </c>
      <c r="C225" s="83"/>
      <c r="D225" s="83"/>
      <c r="E225" s="83"/>
      <c r="F225" s="83"/>
      <c r="G225" s="83"/>
    </row>
    <row r="226" customFormat="false" ht="17" hidden="false" customHeight="false" outlineLevel="0" collapsed="false">
      <c r="A226" s="82" t="s">
        <v>1003</v>
      </c>
      <c r="B226" s="107" t="n">
        <v>2.73</v>
      </c>
      <c r="C226" s="107" t="n">
        <v>41.7</v>
      </c>
      <c r="D226" s="107" t="n">
        <v>2</v>
      </c>
      <c r="E226" s="84" t="s">
        <v>980</v>
      </c>
      <c r="F226" s="111" t="n">
        <f aca="false">B226*C226*D226</f>
        <v>227.682</v>
      </c>
      <c r="G226" s="85" t="s">
        <v>69</v>
      </c>
    </row>
    <row r="227" customFormat="false" ht="17" hidden="false" customHeight="false" outlineLevel="0" collapsed="false">
      <c r="A227" s="84" t="s">
        <v>11</v>
      </c>
      <c r="B227" s="120"/>
      <c r="C227" s="93"/>
      <c r="D227" s="93"/>
      <c r="E227" s="85" t="s">
        <v>980</v>
      </c>
      <c r="F227" s="90" t="n">
        <v>227.68</v>
      </c>
      <c r="G227" s="87" t="s">
        <v>69</v>
      </c>
    </row>
    <row r="228" customFormat="false" ht="17" hidden="false" customHeight="false" outlineLevel="0" collapsed="false">
      <c r="A228" s="84"/>
      <c r="B228" s="84"/>
      <c r="C228" s="84"/>
      <c r="D228" s="84"/>
      <c r="E228" s="84"/>
      <c r="F228" s="84"/>
      <c r="G228" s="84"/>
    </row>
    <row r="229" customFormat="false" ht="17" hidden="false" customHeight="true" outlineLevel="0" collapsed="false">
      <c r="A229" s="106" t="s">
        <v>1142</v>
      </c>
      <c r="B229" s="106" t="s">
        <v>34</v>
      </c>
      <c r="C229" s="106"/>
      <c r="D229" s="106"/>
      <c r="E229" s="106" t="s">
        <v>1143</v>
      </c>
      <c r="F229" s="106"/>
      <c r="G229" s="106"/>
    </row>
    <row r="230" customFormat="false" ht="17" hidden="false" customHeight="false" outlineLevel="0" collapsed="false">
      <c r="A230" s="82"/>
      <c r="B230" s="82"/>
      <c r="C230" s="82"/>
      <c r="D230" s="82"/>
      <c r="E230" s="82"/>
      <c r="F230" s="82"/>
      <c r="G230" s="82"/>
    </row>
    <row r="231" customFormat="false" ht="43.5" hidden="false" customHeight="true" outlineLevel="0" collapsed="false">
      <c r="A231" s="83" t="s">
        <v>1144</v>
      </c>
      <c r="B231" s="83" t="s">
        <v>1145</v>
      </c>
      <c r="C231" s="83"/>
      <c r="D231" s="83"/>
      <c r="E231" s="83"/>
      <c r="F231" s="83"/>
      <c r="G231" s="83"/>
    </row>
    <row r="232" customFormat="false" ht="17" hidden="false" customHeight="false" outlineLevel="0" collapsed="false">
      <c r="A232" s="84" t="s">
        <v>11</v>
      </c>
      <c r="B232" s="120"/>
      <c r="C232" s="120"/>
      <c r="D232" s="120"/>
      <c r="E232" s="85" t="s">
        <v>980</v>
      </c>
      <c r="F232" s="90" t="n">
        <v>1</v>
      </c>
      <c r="G232" s="87" t="s">
        <v>1146</v>
      </c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  <c r="AM232" s="118"/>
      <c r="AN232" s="118"/>
      <c r="AO232" s="118"/>
      <c r="AP232" s="118"/>
      <c r="AQ232" s="118"/>
      <c r="AR232" s="118"/>
      <c r="AS232" s="118"/>
      <c r="AT232" s="118"/>
      <c r="AU232" s="118"/>
      <c r="AV232" s="118"/>
      <c r="AW232" s="118"/>
      <c r="AX232" s="118"/>
      <c r="AY232" s="118"/>
      <c r="AZ232" s="118"/>
      <c r="BA232" s="118"/>
      <c r="BB232" s="118"/>
      <c r="BC232" s="118"/>
      <c r="BD232" s="118"/>
      <c r="BE232" s="118"/>
      <c r="BF232" s="118"/>
      <c r="BG232" s="118"/>
      <c r="BH232" s="118"/>
      <c r="BI232" s="118"/>
      <c r="BJ232" s="118"/>
      <c r="BK232" s="118"/>
      <c r="BL232" s="118"/>
      <c r="BM232" s="118"/>
      <c r="BN232" s="118"/>
      <c r="BO232" s="118"/>
      <c r="BP232" s="118"/>
      <c r="BQ232" s="118"/>
      <c r="BR232" s="118"/>
      <c r="BS232" s="118"/>
      <c r="BT232" s="118"/>
      <c r="BU232" s="118"/>
      <c r="BV232" s="118"/>
      <c r="BW232" s="118"/>
      <c r="BX232" s="118"/>
      <c r="BY232" s="118"/>
      <c r="BZ232" s="118"/>
      <c r="CA232" s="118"/>
      <c r="CB232" s="118"/>
      <c r="CC232" s="118"/>
      <c r="CD232" s="118"/>
      <c r="CE232" s="118"/>
      <c r="CF232" s="118"/>
      <c r="CG232" s="118"/>
      <c r="CH232" s="118"/>
      <c r="CI232" s="118"/>
      <c r="CJ232" s="118"/>
      <c r="CK232" s="118"/>
      <c r="CL232" s="118"/>
      <c r="CM232" s="118"/>
      <c r="CN232" s="118"/>
      <c r="CO232" s="118"/>
      <c r="CP232" s="118"/>
      <c r="CQ232" s="118"/>
      <c r="CR232" s="118"/>
      <c r="CS232" s="118"/>
      <c r="CT232" s="118"/>
      <c r="CU232" s="118"/>
      <c r="CV232" s="118"/>
      <c r="CW232" s="118"/>
      <c r="CX232" s="118"/>
      <c r="CY232" s="118"/>
      <c r="CZ232" s="118"/>
      <c r="DA232" s="118"/>
      <c r="DB232" s="118"/>
      <c r="DC232" s="118"/>
      <c r="DD232" s="118"/>
      <c r="DE232" s="118"/>
      <c r="DF232" s="118"/>
      <c r="DG232" s="118"/>
      <c r="DH232" s="118"/>
      <c r="DI232" s="118"/>
      <c r="DJ232" s="118"/>
      <c r="DK232" s="118"/>
      <c r="DL232" s="118"/>
      <c r="DM232" s="118"/>
      <c r="DN232" s="118"/>
      <c r="DO232" s="118"/>
      <c r="DP232" s="118"/>
      <c r="DQ232" s="118"/>
      <c r="DR232" s="118"/>
      <c r="DS232" s="118"/>
      <c r="DT232" s="118"/>
      <c r="DU232" s="118"/>
      <c r="DV232" s="118"/>
      <c r="DW232" s="118"/>
      <c r="DX232" s="118"/>
      <c r="DY232" s="118"/>
      <c r="DZ232" s="118"/>
      <c r="EA232" s="118"/>
      <c r="EB232" s="118"/>
      <c r="EC232" s="118"/>
      <c r="ED232" s="118"/>
      <c r="EE232" s="118"/>
      <c r="EF232" s="118"/>
      <c r="EG232" s="118"/>
      <c r="EH232" s="118"/>
      <c r="EI232" s="118"/>
      <c r="EJ232" s="118"/>
      <c r="EK232" s="118"/>
      <c r="EL232" s="118"/>
      <c r="EM232" s="118"/>
      <c r="EN232" s="118"/>
      <c r="EO232" s="118"/>
      <c r="EP232" s="118"/>
      <c r="EQ232" s="118"/>
      <c r="ER232" s="118"/>
      <c r="ES232" s="118"/>
      <c r="ET232" s="118"/>
      <c r="EU232" s="118"/>
      <c r="EV232" s="118"/>
      <c r="EW232" s="118"/>
      <c r="EX232" s="118"/>
      <c r="EY232" s="118"/>
      <c r="EZ232" s="118"/>
      <c r="FA232" s="118"/>
      <c r="FB232" s="118"/>
      <c r="FC232" s="118"/>
      <c r="FD232" s="118"/>
      <c r="FE232" s="118"/>
      <c r="FF232" s="118"/>
      <c r="FG232" s="118"/>
      <c r="FH232" s="118"/>
      <c r="FI232" s="118"/>
      <c r="FJ232" s="118"/>
      <c r="FK232" s="118"/>
      <c r="FL232" s="118"/>
      <c r="FM232" s="118"/>
      <c r="FN232" s="118"/>
      <c r="FO232" s="118"/>
      <c r="FP232" s="118"/>
      <c r="FQ232" s="118"/>
      <c r="FR232" s="118"/>
      <c r="FS232" s="118"/>
      <c r="FT232" s="118"/>
      <c r="FU232" s="118"/>
      <c r="FV232" s="118"/>
      <c r="FW232" s="118"/>
      <c r="FX232" s="118"/>
      <c r="FY232" s="118"/>
      <c r="FZ232" s="118"/>
      <c r="GA232" s="118"/>
      <c r="GB232" s="118"/>
      <c r="GC232" s="118"/>
      <c r="GD232" s="118"/>
      <c r="GE232" s="118"/>
      <c r="GF232" s="118"/>
      <c r="GG232" s="118"/>
      <c r="GH232" s="118"/>
      <c r="GI232" s="118"/>
      <c r="GJ232" s="118"/>
      <c r="GK232" s="118"/>
      <c r="GL232" s="118"/>
      <c r="GM232" s="118"/>
      <c r="GN232" s="118"/>
      <c r="GO232" s="118"/>
      <c r="GP232" s="118"/>
      <c r="GQ232" s="118"/>
      <c r="GR232" s="118"/>
      <c r="GS232" s="118"/>
      <c r="GT232" s="118"/>
      <c r="GU232" s="118"/>
      <c r="GV232" s="118"/>
      <c r="GW232" s="118"/>
      <c r="GX232" s="118"/>
      <c r="GY232" s="118"/>
      <c r="GZ232" s="118"/>
      <c r="HA232" s="118"/>
      <c r="HB232" s="118"/>
      <c r="HC232" s="118"/>
      <c r="HD232" s="118"/>
      <c r="HE232" s="118"/>
      <c r="HF232" s="118"/>
      <c r="HG232" s="118"/>
      <c r="HH232" s="118"/>
      <c r="HI232" s="118"/>
      <c r="HJ232" s="118"/>
      <c r="HK232" s="118"/>
      <c r="HL232" s="118"/>
      <c r="HM232" s="118"/>
      <c r="HN232" s="118"/>
      <c r="HO232" s="118"/>
      <c r="HP232" s="118"/>
      <c r="HQ232" s="118"/>
      <c r="HR232" s="118"/>
      <c r="HS232" s="118"/>
      <c r="HT232" s="118"/>
      <c r="HU232" s="118"/>
      <c r="HV232" s="118"/>
      <c r="HW232" s="118"/>
      <c r="HX232" s="118"/>
      <c r="HY232" s="118"/>
      <c r="HZ232" s="118"/>
      <c r="IA232" s="118"/>
      <c r="IB232" s="118"/>
      <c r="IC232" s="118"/>
      <c r="ID232" s="118"/>
      <c r="IE232" s="118"/>
      <c r="IF232" s="118"/>
      <c r="IG232" s="118"/>
      <c r="IH232" s="118"/>
      <c r="II232" s="118"/>
      <c r="IJ232" s="118"/>
      <c r="IK232" s="118"/>
      <c r="IL232" s="118"/>
      <c r="IM232" s="118"/>
      <c r="IN232" s="118"/>
      <c r="IO232" s="118"/>
      <c r="IP232" s="118"/>
      <c r="IQ232" s="118"/>
      <c r="IR232" s="118"/>
      <c r="IS232" s="118"/>
      <c r="IT232" s="118"/>
    </row>
    <row r="233" customFormat="false" ht="17" hidden="false" customHeight="true" outlineLevel="0" collapsed="false">
      <c r="A233" s="83" t="s">
        <v>1147</v>
      </c>
      <c r="B233" s="83" t="s">
        <v>1148</v>
      </c>
      <c r="C233" s="83"/>
      <c r="D233" s="83"/>
      <c r="E233" s="83"/>
      <c r="F233" s="83"/>
      <c r="G233" s="83"/>
    </row>
    <row r="234" customFormat="false" ht="17" hidden="false" customHeight="false" outlineLevel="0" collapsed="false">
      <c r="A234" s="84" t="s">
        <v>11</v>
      </c>
      <c r="B234" s="120"/>
      <c r="C234" s="120"/>
      <c r="D234" s="120"/>
      <c r="E234" s="85" t="s">
        <v>980</v>
      </c>
      <c r="F234" s="90" t="n">
        <v>1</v>
      </c>
      <c r="G234" s="87" t="s">
        <v>49</v>
      </c>
    </row>
    <row r="235" customFormat="false" ht="29.85" hidden="false" customHeight="true" outlineLevel="0" collapsed="false">
      <c r="A235" s="83" t="s">
        <v>1149</v>
      </c>
      <c r="B235" s="83" t="s">
        <v>1150</v>
      </c>
      <c r="C235" s="83"/>
      <c r="D235" s="83"/>
      <c r="E235" s="83"/>
      <c r="F235" s="83"/>
      <c r="G235" s="83"/>
    </row>
    <row r="236" customFormat="false" ht="17" hidden="false" customHeight="false" outlineLevel="0" collapsed="false">
      <c r="A236" s="84" t="s">
        <v>11</v>
      </c>
      <c r="B236" s="120"/>
      <c r="C236" s="120"/>
      <c r="D236" s="120"/>
      <c r="E236" s="85" t="s">
        <v>980</v>
      </c>
      <c r="F236" s="90" t="n">
        <v>2</v>
      </c>
      <c r="G236" s="87" t="s">
        <v>49</v>
      </c>
    </row>
    <row r="237" customFormat="false" ht="29.85" hidden="false" customHeight="true" outlineLevel="0" collapsed="false">
      <c r="A237" s="83" t="s">
        <v>1151</v>
      </c>
      <c r="B237" s="83" t="s">
        <v>1152</v>
      </c>
      <c r="C237" s="83"/>
      <c r="D237" s="83"/>
      <c r="E237" s="83"/>
      <c r="F237" s="83"/>
      <c r="G237" s="83"/>
    </row>
    <row r="238" customFormat="false" ht="17" hidden="false" customHeight="false" outlineLevel="0" collapsed="false">
      <c r="A238" s="84" t="s">
        <v>11</v>
      </c>
      <c r="B238" s="120"/>
      <c r="C238" s="120"/>
      <c r="D238" s="120"/>
      <c r="E238" s="85" t="s">
        <v>980</v>
      </c>
      <c r="F238" s="90" t="n">
        <v>1</v>
      </c>
      <c r="G238" s="87" t="s">
        <v>1146</v>
      </c>
    </row>
    <row r="239" customFormat="false" ht="17" hidden="false" customHeight="false" outlineLevel="0" collapsed="false">
      <c r="A239" s="82"/>
      <c r="B239" s="82"/>
      <c r="C239" s="82"/>
      <c r="D239" s="82"/>
      <c r="E239" s="82"/>
      <c r="F239" s="82"/>
      <c r="G239" s="82"/>
    </row>
    <row r="240" customFormat="false" ht="17" hidden="false" customHeight="true" outlineLevel="0" collapsed="false">
      <c r="A240" s="106" t="s">
        <v>1153</v>
      </c>
      <c r="B240" s="106" t="s">
        <v>36</v>
      </c>
      <c r="C240" s="106"/>
      <c r="D240" s="106"/>
      <c r="E240" s="106" t="s">
        <v>1154</v>
      </c>
      <c r="F240" s="106"/>
      <c r="G240" s="106"/>
    </row>
    <row r="241" customFormat="false" ht="17" hidden="false" customHeight="false" outlineLevel="0" collapsed="false">
      <c r="A241" s="82"/>
      <c r="B241" s="82"/>
      <c r="C241" s="82"/>
      <c r="D241" s="82"/>
      <c r="E241" s="82"/>
      <c r="F241" s="82"/>
      <c r="G241" s="82"/>
    </row>
    <row r="242" customFormat="false" ht="17" hidden="false" customHeight="true" outlineLevel="0" collapsed="false">
      <c r="A242" s="81" t="s">
        <v>1155</v>
      </c>
      <c r="B242" s="81" t="s">
        <v>212</v>
      </c>
      <c r="C242" s="81"/>
      <c r="D242" s="81"/>
      <c r="E242" s="81"/>
      <c r="F242" s="81"/>
      <c r="G242" s="81"/>
    </row>
    <row r="243" customFormat="false" ht="29.85" hidden="false" customHeight="true" outlineLevel="0" collapsed="false">
      <c r="A243" s="121" t="s">
        <v>1156</v>
      </c>
      <c r="B243" s="83" t="s">
        <v>215</v>
      </c>
      <c r="C243" s="83"/>
      <c r="D243" s="83"/>
      <c r="E243" s="83"/>
      <c r="F243" s="83"/>
      <c r="G243" s="83"/>
    </row>
    <row r="244" customFormat="false" ht="17" hidden="false" customHeight="false" outlineLevel="0" collapsed="false">
      <c r="A244" s="84" t="s">
        <v>11</v>
      </c>
      <c r="B244" s="120"/>
      <c r="C244" s="120"/>
      <c r="D244" s="120"/>
      <c r="E244" s="85" t="s">
        <v>980</v>
      </c>
      <c r="F244" s="90" t="n">
        <v>4</v>
      </c>
      <c r="G244" s="87" t="s">
        <v>49</v>
      </c>
    </row>
    <row r="245" customFormat="false" ht="29.85" hidden="false" customHeight="true" outlineLevel="0" collapsed="false">
      <c r="A245" s="121" t="s">
        <v>1157</v>
      </c>
      <c r="B245" s="83" t="s">
        <v>218</v>
      </c>
      <c r="C245" s="83"/>
      <c r="D245" s="83"/>
      <c r="E245" s="83"/>
      <c r="F245" s="83"/>
      <c r="G245" s="83"/>
    </row>
    <row r="246" customFormat="false" ht="17" hidden="false" customHeight="false" outlineLevel="0" collapsed="false">
      <c r="A246" s="84" t="s">
        <v>11</v>
      </c>
      <c r="B246" s="120"/>
      <c r="C246" s="120"/>
      <c r="D246" s="120"/>
      <c r="E246" s="85" t="s">
        <v>980</v>
      </c>
      <c r="F246" s="90" t="n">
        <v>2</v>
      </c>
      <c r="G246" s="87" t="s">
        <v>49</v>
      </c>
    </row>
    <row r="247" customFormat="false" ht="29.85" hidden="false" customHeight="true" outlineLevel="0" collapsed="false">
      <c r="A247" s="121" t="s">
        <v>1158</v>
      </c>
      <c r="B247" s="83" t="s">
        <v>221</v>
      </c>
      <c r="C247" s="83"/>
      <c r="D247" s="83"/>
      <c r="E247" s="83"/>
      <c r="F247" s="83"/>
      <c r="G247" s="83"/>
    </row>
    <row r="248" customFormat="false" ht="17" hidden="false" customHeight="false" outlineLevel="0" collapsed="false">
      <c r="A248" s="84" t="s">
        <v>11</v>
      </c>
      <c r="B248" s="120"/>
      <c r="C248" s="120"/>
      <c r="D248" s="120"/>
      <c r="E248" s="85" t="s">
        <v>980</v>
      </c>
      <c r="F248" s="90" t="n">
        <v>13</v>
      </c>
      <c r="G248" s="87" t="s">
        <v>49</v>
      </c>
    </row>
    <row r="249" customFormat="false" ht="29.85" hidden="false" customHeight="true" outlineLevel="0" collapsed="false">
      <c r="A249" s="121" t="s">
        <v>1159</v>
      </c>
      <c r="B249" s="83" t="s">
        <v>1160</v>
      </c>
      <c r="C249" s="83"/>
      <c r="D249" s="83"/>
      <c r="E249" s="83"/>
      <c r="F249" s="83"/>
      <c r="G249" s="83"/>
    </row>
    <row r="250" customFormat="false" ht="17" hidden="false" customHeight="false" outlineLevel="0" collapsed="false">
      <c r="A250" s="84" t="s">
        <v>11</v>
      </c>
      <c r="B250" s="120"/>
      <c r="C250" s="120"/>
      <c r="D250" s="120"/>
      <c r="E250" s="85" t="s">
        <v>980</v>
      </c>
      <c r="F250" s="90" t="n">
        <v>16</v>
      </c>
      <c r="G250" s="87" t="s">
        <v>49</v>
      </c>
    </row>
    <row r="251" customFormat="false" ht="17" hidden="false" customHeight="true" outlineLevel="0" collapsed="false">
      <c r="A251" s="81" t="s">
        <v>1161</v>
      </c>
      <c r="B251" s="81" t="s">
        <v>226</v>
      </c>
      <c r="C251" s="81"/>
      <c r="D251" s="81"/>
      <c r="E251" s="81"/>
      <c r="F251" s="81"/>
      <c r="G251" s="81"/>
    </row>
    <row r="252" customFormat="false" ht="29.85" hidden="false" customHeight="true" outlineLevel="0" collapsed="false">
      <c r="A252" s="121" t="s">
        <v>1162</v>
      </c>
      <c r="B252" s="83" t="s">
        <v>229</v>
      </c>
      <c r="C252" s="83"/>
      <c r="D252" s="83"/>
      <c r="E252" s="83"/>
      <c r="F252" s="83"/>
      <c r="G252" s="83"/>
    </row>
    <row r="253" customFormat="false" ht="17" hidden="false" customHeight="false" outlineLevel="0" collapsed="false">
      <c r="A253" s="84" t="s">
        <v>11</v>
      </c>
      <c r="B253" s="120"/>
      <c r="C253" s="120"/>
      <c r="D253" s="120"/>
      <c r="E253" s="85" t="s">
        <v>980</v>
      </c>
      <c r="F253" s="90" t="n">
        <v>170</v>
      </c>
      <c r="G253" s="87" t="s">
        <v>110</v>
      </c>
    </row>
    <row r="254" customFormat="false" ht="17" hidden="false" customHeight="true" outlineLevel="0" collapsed="false">
      <c r="A254" s="121" t="s">
        <v>1163</v>
      </c>
      <c r="B254" s="83" t="s">
        <v>1164</v>
      </c>
      <c r="C254" s="83"/>
      <c r="D254" s="83"/>
      <c r="E254" s="83"/>
      <c r="F254" s="83"/>
      <c r="G254" s="83"/>
    </row>
    <row r="255" customFormat="false" ht="17" hidden="false" customHeight="false" outlineLevel="0" collapsed="false">
      <c r="A255" s="84" t="s">
        <v>11</v>
      </c>
      <c r="B255" s="120"/>
      <c r="C255" s="120"/>
      <c r="D255" s="120"/>
      <c r="E255" s="85" t="s">
        <v>980</v>
      </c>
      <c r="F255" s="90" t="n">
        <v>10</v>
      </c>
      <c r="G255" s="87" t="s">
        <v>49</v>
      </c>
    </row>
    <row r="256" customFormat="false" ht="29.85" hidden="false" customHeight="true" outlineLevel="0" collapsed="false">
      <c r="A256" s="121" t="s">
        <v>1165</v>
      </c>
      <c r="B256" s="83" t="s">
        <v>235</v>
      </c>
      <c r="C256" s="83"/>
      <c r="D256" s="83"/>
      <c r="E256" s="83"/>
      <c r="F256" s="83"/>
      <c r="G256" s="83"/>
    </row>
    <row r="257" customFormat="false" ht="17" hidden="false" customHeight="false" outlineLevel="0" collapsed="false">
      <c r="A257" s="84" t="s">
        <v>11</v>
      </c>
      <c r="B257" s="120"/>
      <c r="C257" s="120"/>
      <c r="D257" s="120"/>
      <c r="E257" s="85" t="s">
        <v>980</v>
      </c>
      <c r="F257" s="90" t="n">
        <v>50</v>
      </c>
      <c r="G257" s="87" t="s">
        <v>110</v>
      </c>
    </row>
    <row r="258" customFormat="false" ht="17" hidden="false" customHeight="true" outlineLevel="0" collapsed="false">
      <c r="A258" s="121" t="s">
        <v>1166</v>
      </c>
      <c r="B258" s="83" t="s">
        <v>1167</v>
      </c>
      <c r="C258" s="83"/>
      <c r="D258" s="83"/>
      <c r="E258" s="83"/>
      <c r="F258" s="83"/>
      <c r="G258" s="83"/>
    </row>
    <row r="259" customFormat="false" ht="17" hidden="false" customHeight="false" outlineLevel="0" collapsed="false">
      <c r="A259" s="84" t="s">
        <v>11</v>
      </c>
      <c r="B259" s="120"/>
      <c r="C259" s="120"/>
      <c r="D259" s="120"/>
      <c r="E259" s="85" t="s">
        <v>980</v>
      </c>
      <c r="F259" s="90" t="n">
        <v>40</v>
      </c>
      <c r="G259" s="87" t="s">
        <v>49</v>
      </c>
    </row>
    <row r="260" customFormat="false" ht="17" hidden="false" customHeight="true" outlineLevel="0" collapsed="false">
      <c r="A260" s="121" t="s">
        <v>1168</v>
      </c>
      <c r="B260" s="83" t="s">
        <v>241</v>
      </c>
      <c r="C260" s="83"/>
      <c r="D260" s="83"/>
      <c r="E260" s="83"/>
      <c r="F260" s="83"/>
      <c r="G260" s="83"/>
    </row>
    <row r="261" customFormat="false" ht="17" hidden="false" customHeight="false" outlineLevel="0" collapsed="false">
      <c r="A261" s="84" t="s">
        <v>11</v>
      </c>
      <c r="B261" s="120"/>
      <c r="C261" s="120"/>
      <c r="D261" s="120"/>
      <c r="E261" s="85" t="s">
        <v>980</v>
      </c>
      <c r="F261" s="90" t="n">
        <v>10</v>
      </c>
      <c r="G261" s="87" t="s">
        <v>49</v>
      </c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  <c r="AA261" s="118"/>
      <c r="AB261" s="118"/>
      <c r="AC261" s="118"/>
      <c r="AD261" s="118"/>
      <c r="AE261" s="118"/>
      <c r="AF261" s="118"/>
      <c r="AG261" s="118"/>
      <c r="AH261" s="118"/>
      <c r="AI261" s="118"/>
      <c r="AJ261" s="118"/>
      <c r="AK261" s="118"/>
      <c r="AL261" s="118"/>
      <c r="AM261" s="118"/>
      <c r="AN261" s="118"/>
      <c r="AO261" s="118"/>
      <c r="AP261" s="118"/>
      <c r="AQ261" s="118"/>
      <c r="AR261" s="118"/>
      <c r="AS261" s="118"/>
      <c r="AT261" s="118"/>
      <c r="AU261" s="118"/>
      <c r="AV261" s="118"/>
      <c r="AW261" s="118"/>
      <c r="AX261" s="118"/>
      <c r="AY261" s="118"/>
      <c r="AZ261" s="118"/>
      <c r="BA261" s="118"/>
      <c r="BB261" s="118"/>
      <c r="BC261" s="118"/>
      <c r="BD261" s="118"/>
      <c r="BE261" s="118"/>
      <c r="BF261" s="118"/>
      <c r="BG261" s="118"/>
      <c r="BH261" s="118"/>
      <c r="BI261" s="118"/>
      <c r="BJ261" s="118"/>
      <c r="BK261" s="118"/>
      <c r="BL261" s="118"/>
      <c r="BM261" s="118"/>
      <c r="BN261" s="118"/>
      <c r="BO261" s="118"/>
      <c r="BP261" s="118"/>
      <c r="BQ261" s="118"/>
      <c r="BR261" s="118"/>
      <c r="BS261" s="118"/>
      <c r="BT261" s="118"/>
      <c r="BU261" s="118"/>
      <c r="BV261" s="118"/>
      <c r="BW261" s="118"/>
      <c r="BX261" s="118"/>
      <c r="BY261" s="118"/>
      <c r="BZ261" s="118"/>
      <c r="CA261" s="118"/>
      <c r="CB261" s="118"/>
      <c r="CC261" s="118"/>
      <c r="CD261" s="118"/>
      <c r="CE261" s="118"/>
      <c r="CF261" s="118"/>
      <c r="CG261" s="118"/>
      <c r="CH261" s="118"/>
      <c r="CI261" s="118"/>
      <c r="CJ261" s="118"/>
      <c r="CK261" s="118"/>
      <c r="CL261" s="118"/>
      <c r="CM261" s="118"/>
      <c r="CN261" s="118"/>
      <c r="CO261" s="118"/>
      <c r="CP261" s="118"/>
      <c r="CQ261" s="118"/>
      <c r="CR261" s="118"/>
      <c r="CS261" s="118"/>
      <c r="CT261" s="118"/>
      <c r="CU261" s="118"/>
      <c r="CV261" s="118"/>
      <c r="CW261" s="118"/>
      <c r="CX261" s="118"/>
      <c r="CY261" s="118"/>
      <c r="CZ261" s="118"/>
      <c r="DA261" s="118"/>
      <c r="DB261" s="118"/>
      <c r="DC261" s="118"/>
      <c r="DD261" s="118"/>
      <c r="DE261" s="118"/>
      <c r="DF261" s="118"/>
      <c r="DG261" s="118"/>
      <c r="DH261" s="118"/>
      <c r="DI261" s="118"/>
      <c r="DJ261" s="118"/>
      <c r="DK261" s="118"/>
      <c r="DL261" s="118"/>
      <c r="DM261" s="118"/>
      <c r="DN261" s="118"/>
      <c r="DO261" s="118"/>
      <c r="DP261" s="118"/>
      <c r="DQ261" s="118"/>
      <c r="DR261" s="118"/>
      <c r="DS261" s="118"/>
      <c r="DT261" s="118"/>
      <c r="DU261" s="118"/>
      <c r="DV261" s="118"/>
      <c r="DW261" s="118"/>
      <c r="DX261" s="118"/>
      <c r="DY261" s="118"/>
      <c r="DZ261" s="118"/>
      <c r="EA261" s="118"/>
      <c r="EB261" s="118"/>
      <c r="EC261" s="118"/>
      <c r="ED261" s="118"/>
      <c r="EE261" s="118"/>
      <c r="EF261" s="118"/>
      <c r="EG261" s="118"/>
      <c r="EH261" s="118"/>
      <c r="EI261" s="118"/>
      <c r="EJ261" s="118"/>
      <c r="EK261" s="118"/>
      <c r="EL261" s="118"/>
      <c r="EM261" s="118"/>
      <c r="EN261" s="118"/>
      <c r="EO261" s="118"/>
      <c r="EP261" s="118"/>
      <c r="EQ261" s="118"/>
      <c r="ER261" s="118"/>
      <c r="ES261" s="118"/>
      <c r="ET261" s="118"/>
      <c r="EU261" s="118"/>
      <c r="EV261" s="118"/>
      <c r="EW261" s="118"/>
      <c r="EX261" s="118"/>
      <c r="EY261" s="118"/>
      <c r="EZ261" s="118"/>
      <c r="FA261" s="118"/>
      <c r="FB261" s="118"/>
      <c r="FC261" s="118"/>
      <c r="FD261" s="118"/>
      <c r="FE261" s="118"/>
      <c r="FF261" s="118"/>
      <c r="FG261" s="118"/>
      <c r="FH261" s="118"/>
      <c r="FI261" s="118"/>
      <c r="FJ261" s="118"/>
      <c r="FK261" s="118"/>
      <c r="FL261" s="118"/>
      <c r="FM261" s="118"/>
      <c r="FN261" s="118"/>
      <c r="FO261" s="118"/>
      <c r="FP261" s="118"/>
      <c r="FQ261" s="118"/>
      <c r="FR261" s="118"/>
      <c r="FS261" s="118"/>
      <c r="FT261" s="118"/>
      <c r="FU261" s="118"/>
      <c r="FV261" s="118"/>
      <c r="FW261" s="118"/>
      <c r="FX261" s="118"/>
      <c r="FY261" s="118"/>
      <c r="FZ261" s="118"/>
      <c r="GA261" s="118"/>
      <c r="GB261" s="118"/>
      <c r="GC261" s="118"/>
      <c r="GD261" s="118"/>
      <c r="GE261" s="118"/>
      <c r="GF261" s="118"/>
      <c r="GG261" s="118"/>
      <c r="GH261" s="118"/>
      <c r="GI261" s="118"/>
      <c r="GJ261" s="118"/>
      <c r="GK261" s="118"/>
      <c r="GL261" s="118"/>
      <c r="GM261" s="118"/>
      <c r="GN261" s="118"/>
      <c r="GO261" s="118"/>
      <c r="GP261" s="118"/>
      <c r="GQ261" s="118"/>
      <c r="GR261" s="118"/>
      <c r="GS261" s="118"/>
      <c r="GT261" s="118"/>
      <c r="GU261" s="118"/>
      <c r="GV261" s="118"/>
      <c r="GW261" s="118"/>
      <c r="GX261" s="118"/>
      <c r="GY261" s="118"/>
      <c r="GZ261" s="118"/>
      <c r="HA261" s="118"/>
      <c r="HB261" s="118"/>
      <c r="HC261" s="118"/>
      <c r="HD261" s="118"/>
      <c r="HE261" s="118"/>
      <c r="HF261" s="118"/>
      <c r="HG261" s="118"/>
      <c r="HH261" s="118"/>
      <c r="HI261" s="118"/>
      <c r="HJ261" s="118"/>
      <c r="HK261" s="118"/>
      <c r="HL261" s="118"/>
      <c r="HM261" s="118"/>
      <c r="HN261" s="118"/>
      <c r="HO261" s="118"/>
      <c r="HP261" s="118"/>
      <c r="HQ261" s="118"/>
      <c r="HR261" s="118"/>
      <c r="HS261" s="118"/>
      <c r="HT261" s="118"/>
      <c r="HU261" s="118"/>
      <c r="HV261" s="118"/>
      <c r="HW261" s="118"/>
      <c r="HX261" s="118"/>
      <c r="HY261" s="118"/>
      <c r="HZ261" s="118"/>
      <c r="IA261" s="118"/>
      <c r="IB261" s="118"/>
      <c r="IC261" s="118"/>
      <c r="ID261" s="118"/>
      <c r="IE261" s="118"/>
      <c r="IF261" s="118"/>
      <c r="IG261" s="118"/>
      <c r="IH261" s="118"/>
      <c r="II261" s="118"/>
      <c r="IJ261" s="118"/>
      <c r="IK261" s="118"/>
      <c r="IL261" s="118"/>
      <c r="IM261" s="118"/>
      <c r="IN261" s="118"/>
      <c r="IO261" s="118"/>
      <c r="IP261" s="118"/>
      <c r="IQ261" s="118"/>
      <c r="IR261" s="118"/>
      <c r="IS261" s="118"/>
      <c r="IT261" s="118"/>
    </row>
    <row r="262" customFormat="false" ht="29.85" hidden="false" customHeight="true" outlineLevel="0" collapsed="false">
      <c r="A262" s="121" t="s">
        <v>1169</v>
      </c>
      <c r="B262" s="83" t="s">
        <v>1170</v>
      </c>
      <c r="C262" s="83"/>
      <c r="D262" s="83"/>
      <c r="E262" s="83"/>
      <c r="F262" s="83"/>
      <c r="G262" s="83"/>
    </row>
    <row r="263" customFormat="false" ht="17" hidden="false" customHeight="false" outlineLevel="0" collapsed="false">
      <c r="A263" s="84" t="s">
        <v>11</v>
      </c>
      <c r="B263" s="120"/>
      <c r="C263" s="120"/>
      <c r="D263" s="120"/>
      <c r="E263" s="85" t="s">
        <v>980</v>
      </c>
      <c r="F263" s="90" t="n">
        <v>1</v>
      </c>
      <c r="G263" s="87" t="s">
        <v>49</v>
      </c>
    </row>
    <row r="264" customFormat="false" ht="29.85" hidden="false" customHeight="true" outlineLevel="0" collapsed="false">
      <c r="A264" s="121" t="s">
        <v>1171</v>
      </c>
      <c r="B264" s="83" t="s">
        <v>247</v>
      </c>
      <c r="C264" s="83"/>
      <c r="D264" s="83"/>
      <c r="E264" s="83"/>
      <c r="F264" s="83"/>
      <c r="G264" s="83"/>
    </row>
    <row r="265" customFormat="false" ht="17" hidden="false" customHeight="false" outlineLevel="0" collapsed="false">
      <c r="A265" s="84" t="s">
        <v>11</v>
      </c>
      <c r="B265" s="120"/>
      <c r="C265" s="120"/>
      <c r="D265" s="120"/>
      <c r="E265" s="85" t="s">
        <v>980</v>
      </c>
      <c r="F265" s="90" t="n">
        <v>20</v>
      </c>
      <c r="G265" s="87" t="s">
        <v>49</v>
      </c>
    </row>
    <row r="266" customFormat="false" ht="17" hidden="false" customHeight="true" outlineLevel="0" collapsed="false">
      <c r="A266" s="121" t="s">
        <v>1172</v>
      </c>
      <c r="B266" s="83" t="s">
        <v>1173</v>
      </c>
      <c r="C266" s="83"/>
      <c r="D266" s="83"/>
      <c r="E266" s="83"/>
      <c r="F266" s="83"/>
      <c r="G266" s="83"/>
    </row>
    <row r="267" customFormat="false" ht="17" hidden="false" customHeight="false" outlineLevel="0" collapsed="false">
      <c r="A267" s="84" t="s">
        <v>11</v>
      </c>
      <c r="B267" s="120"/>
      <c r="C267" s="120"/>
      <c r="D267" s="120"/>
      <c r="E267" s="85" t="s">
        <v>980</v>
      </c>
      <c r="F267" s="90" t="n">
        <v>30</v>
      </c>
      <c r="G267" s="87" t="s">
        <v>110</v>
      </c>
    </row>
    <row r="268" customFormat="false" ht="17" hidden="false" customHeight="false" outlineLevel="0" collapsed="false">
      <c r="A268" s="82"/>
      <c r="B268" s="82"/>
      <c r="C268" s="82"/>
      <c r="D268" s="82"/>
      <c r="E268" s="82"/>
      <c r="F268" s="82"/>
      <c r="G268" s="82"/>
    </row>
    <row r="269" customFormat="false" ht="29.85" hidden="false" customHeight="true" outlineLevel="0" collapsed="false">
      <c r="A269" s="106" t="s">
        <v>286</v>
      </c>
      <c r="B269" s="106" t="s">
        <v>1174</v>
      </c>
      <c r="C269" s="106"/>
      <c r="D269" s="106"/>
      <c r="E269" s="106" t="s">
        <v>1175</v>
      </c>
      <c r="F269" s="106"/>
      <c r="G269" s="106"/>
    </row>
    <row r="270" customFormat="false" ht="17" hidden="false" customHeight="false" outlineLevel="0" collapsed="false">
      <c r="A270" s="82"/>
      <c r="B270" s="82"/>
      <c r="C270" s="82"/>
      <c r="D270" s="82"/>
      <c r="E270" s="82"/>
      <c r="F270" s="93"/>
      <c r="G270" s="122"/>
    </row>
    <row r="271" customFormat="false" ht="43.5" hidden="false" customHeight="true" outlineLevel="0" collapsed="false">
      <c r="A271" s="83" t="s">
        <v>1176</v>
      </c>
      <c r="B271" s="83" t="s">
        <v>1177</v>
      </c>
      <c r="C271" s="83"/>
      <c r="D271" s="83"/>
      <c r="E271" s="83"/>
      <c r="F271" s="83"/>
      <c r="G271" s="83"/>
    </row>
    <row r="272" customFormat="false" ht="17" hidden="false" customHeight="false" outlineLevel="0" collapsed="false">
      <c r="A272" s="84" t="s">
        <v>1178</v>
      </c>
      <c r="B272" s="92" t="n">
        <v>72.6</v>
      </c>
      <c r="C272" s="92" t="n">
        <v>0.8</v>
      </c>
      <c r="D272" s="92" t="n">
        <v>0.8</v>
      </c>
      <c r="E272" s="107" t="n">
        <v>46.46</v>
      </c>
      <c r="F272" s="93"/>
      <c r="G272" s="122"/>
    </row>
    <row r="273" customFormat="false" ht="17" hidden="false" customHeight="false" outlineLevel="0" collapsed="false">
      <c r="A273" s="84" t="s">
        <v>1179</v>
      </c>
      <c r="B273" s="89"/>
      <c r="C273" s="89"/>
      <c r="D273" s="123"/>
      <c r="E273" s="91" t="n">
        <v>31.6</v>
      </c>
      <c r="F273" s="93"/>
      <c r="G273" s="122"/>
    </row>
    <row r="274" customFormat="false" ht="17" hidden="false" customHeight="false" outlineLevel="0" collapsed="false">
      <c r="A274" s="84" t="s">
        <v>11</v>
      </c>
      <c r="B274" s="85"/>
      <c r="C274" s="120"/>
      <c r="D274" s="120"/>
      <c r="E274" s="85" t="s">
        <v>980</v>
      </c>
      <c r="F274" s="124" t="n">
        <f aca="false">E272-E273</f>
        <v>14.86</v>
      </c>
      <c r="G274" s="94" t="s">
        <v>62</v>
      </c>
    </row>
    <row r="275" customFormat="false" ht="17" hidden="false" customHeight="false" outlineLevel="0" collapsed="false">
      <c r="A275" s="96"/>
      <c r="B275" s="96"/>
      <c r="C275" s="96"/>
      <c r="D275" s="96"/>
      <c r="E275" s="96"/>
      <c r="F275" s="96"/>
      <c r="G275" s="96"/>
    </row>
    <row r="276" customFormat="false" ht="17" hidden="false" customHeight="false" outlineLevel="0" collapsed="false">
      <c r="A276" s="82"/>
      <c r="B276" s="85" t="s">
        <v>1180</v>
      </c>
      <c r="C276" s="85" t="s">
        <v>1181</v>
      </c>
      <c r="D276" s="85" t="s">
        <v>1182</v>
      </c>
      <c r="E276" s="82"/>
      <c r="F276" s="95"/>
      <c r="G276" s="122"/>
    </row>
    <row r="277" customFormat="false" ht="17" hidden="false" customHeight="false" outlineLevel="0" collapsed="false">
      <c r="A277" s="84" t="s">
        <v>1020</v>
      </c>
      <c r="B277" s="91" t="n">
        <v>19.82</v>
      </c>
      <c r="C277" s="92" t="n">
        <v>0.5</v>
      </c>
      <c r="D277" s="92" t="n">
        <v>1.3</v>
      </c>
      <c r="E277" s="85" t="s">
        <v>980</v>
      </c>
      <c r="F277" s="125" t="n">
        <f aca="false">B277*C277*D277/2</f>
        <v>6.4415</v>
      </c>
      <c r="G277" s="93" t="s">
        <v>62</v>
      </c>
    </row>
    <row r="278" customFormat="false" ht="17" hidden="false" customHeight="false" outlineLevel="0" collapsed="false">
      <c r="A278" s="84" t="s">
        <v>1020</v>
      </c>
      <c r="B278" s="91" t="n">
        <v>19.82</v>
      </c>
      <c r="C278" s="92" t="n">
        <v>0.3</v>
      </c>
      <c r="D278" s="92" t="n">
        <v>1.3</v>
      </c>
      <c r="E278" s="85" t="s">
        <v>980</v>
      </c>
      <c r="F278" s="125" t="n">
        <f aca="false">B278*C278*D278/2</f>
        <v>3.8649</v>
      </c>
      <c r="G278" s="93" t="s">
        <v>62</v>
      </c>
    </row>
    <row r="279" customFormat="false" ht="17" hidden="false" customHeight="false" outlineLevel="0" collapsed="false">
      <c r="A279" s="84" t="s">
        <v>1021</v>
      </c>
      <c r="B279" s="91" t="n">
        <v>32.96</v>
      </c>
      <c r="C279" s="92" t="n">
        <v>0.5</v>
      </c>
      <c r="D279" s="92" t="n">
        <v>1.3</v>
      </c>
      <c r="E279" s="85" t="s">
        <v>980</v>
      </c>
      <c r="F279" s="125" t="n">
        <f aca="false">B279*C279*D279</f>
        <v>21.424</v>
      </c>
      <c r="G279" s="93" t="s">
        <v>62</v>
      </c>
    </row>
    <row r="280" customFormat="false" ht="17" hidden="false" customHeight="false" outlineLevel="0" collapsed="false">
      <c r="A280" s="84" t="s">
        <v>1020</v>
      </c>
      <c r="B280" s="91" t="n">
        <v>19.82</v>
      </c>
      <c r="C280" s="92" t="n">
        <v>0.5</v>
      </c>
      <c r="D280" s="92" t="n">
        <v>1.3</v>
      </c>
      <c r="E280" s="85" t="s">
        <v>980</v>
      </c>
      <c r="F280" s="125" t="n">
        <f aca="false">B280*C280*D280/2</f>
        <v>6.4415</v>
      </c>
      <c r="G280" s="93" t="s">
        <v>62</v>
      </c>
    </row>
    <row r="281" customFormat="false" ht="17" hidden="false" customHeight="false" outlineLevel="0" collapsed="false">
      <c r="A281" s="84" t="s">
        <v>1020</v>
      </c>
      <c r="B281" s="91" t="n">
        <v>19.82</v>
      </c>
      <c r="C281" s="92" t="n">
        <v>0.3</v>
      </c>
      <c r="D281" s="92" t="n">
        <v>1.3</v>
      </c>
      <c r="E281" s="85" t="s">
        <v>980</v>
      </c>
      <c r="F281" s="125" t="n">
        <f aca="false">B281*C281*D281/2</f>
        <v>3.8649</v>
      </c>
      <c r="G281" s="93" t="s">
        <v>62</v>
      </c>
    </row>
    <row r="282" customFormat="false" ht="17" hidden="false" customHeight="false" outlineLevel="0" collapsed="false">
      <c r="A282" s="84" t="s">
        <v>1183</v>
      </c>
      <c r="B282" s="91"/>
      <c r="C282" s="92"/>
      <c r="D282" s="92"/>
      <c r="E282" s="85" t="s">
        <v>980</v>
      </c>
      <c r="F282" s="95" t="n">
        <f aca="false">19.33</f>
        <v>19.33</v>
      </c>
      <c r="G282" s="93" t="s">
        <v>62</v>
      </c>
    </row>
    <row r="283" customFormat="false" ht="17" hidden="false" customHeight="false" outlineLevel="0" collapsed="false">
      <c r="A283" s="84" t="s">
        <v>979</v>
      </c>
      <c r="B283" s="120"/>
      <c r="C283" s="120"/>
      <c r="D283" s="120"/>
      <c r="E283" s="85" t="s">
        <v>980</v>
      </c>
      <c r="F283" s="126" t="n">
        <f aca="false">SUM(F277:F282)</f>
        <v>61.3668</v>
      </c>
      <c r="G283" s="127" t="s">
        <v>62</v>
      </c>
    </row>
    <row r="284" customFormat="false" ht="17" hidden="false" customHeight="false" outlineLevel="0" collapsed="false">
      <c r="A284" s="84"/>
      <c r="B284" s="120"/>
      <c r="C284" s="120"/>
      <c r="D284" s="120"/>
      <c r="E284" s="85"/>
      <c r="F284" s="126"/>
      <c r="G284" s="127"/>
    </row>
    <row r="285" customFormat="false" ht="17" hidden="false" customHeight="false" outlineLevel="0" collapsed="false">
      <c r="A285" s="84"/>
      <c r="B285" s="120"/>
      <c r="C285" s="120"/>
      <c r="D285" s="85" t="s">
        <v>11</v>
      </c>
      <c r="E285" s="85" t="s">
        <v>980</v>
      </c>
      <c r="F285" s="101" t="n">
        <f aca="false">F274+F283</f>
        <v>76.2268</v>
      </c>
      <c r="G285" s="97" t="s">
        <v>62</v>
      </c>
    </row>
    <row r="286" customFormat="false" ht="17" hidden="false" customHeight="false" outlineLevel="0" collapsed="false">
      <c r="A286" s="82"/>
      <c r="B286" s="82"/>
      <c r="C286" s="82"/>
      <c r="D286" s="82"/>
      <c r="E286" s="82"/>
      <c r="F286" s="82"/>
      <c r="G286" s="82"/>
    </row>
    <row r="287" customFormat="false" ht="17" hidden="false" customHeight="true" outlineLevel="0" collapsed="false">
      <c r="A287" s="106" t="s">
        <v>1184</v>
      </c>
      <c r="B287" s="106" t="s">
        <v>40</v>
      </c>
      <c r="C287" s="106"/>
      <c r="D287" s="106"/>
      <c r="E287" s="106"/>
      <c r="F287" s="106" t="s">
        <v>1185</v>
      </c>
      <c r="G287" s="106"/>
    </row>
    <row r="288" customFormat="false" ht="17" hidden="false" customHeight="false" outlineLevel="0" collapsed="false">
      <c r="A288" s="82"/>
      <c r="B288" s="89"/>
      <c r="C288" s="89"/>
      <c r="D288" s="89"/>
      <c r="E288" s="82"/>
      <c r="F288" s="89"/>
      <c r="G288" s="122"/>
    </row>
    <row r="289" customFormat="false" ht="17" hidden="false" customHeight="true" outlineLevel="0" collapsed="false">
      <c r="A289" s="81" t="s">
        <v>1186</v>
      </c>
      <c r="B289" s="106" t="s">
        <v>255</v>
      </c>
      <c r="C289" s="106"/>
      <c r="D289" s="106"/>
      <c r="E289" s="106"/>
      <c r="F289" s="106"/>
      <c r="G289" s="106"/>
    </row>
    <row r="290" customFormat="false" ht="17" hidden="false" customHeight="true" outlineLevel="0" collapsed="false">
      <c r="A290" s="83" t="s">
        <v>1187</v>
      </c>
      <c r="B290" s="83" t="s">
        <v>1188</v>
      </c>
      <c r="C290" s="83"/>
      <c r="D290" s="83"/>
      <c r="E290" s="83"/>
      <c r="F290" s="83"/>
      <c r="G290" s="83"/>
    </row>
    <row r="291" customFormat="false" ht="29.85" hidden="false" customHeight="false" outlineLevel="0" collapsed="false">
      <c r="A291" s="116"/>
      <c r="B291" s="95"/>
      <c r="C291" s="95"/>
      <c r="D291" s="95" t="s">
        <v>1189</v>
      </c>
      <c r="E291" s="82"/>
      <c r="F291" s="95"/>
      <c r="G291" s="122"/>
    </row>
    <row r="292" customFormat="false" ht="17" hidden="false" customHeight="false" outlineLevel="0" collapsed="false">
      <c r="A292" s="84" t="s">
        <v>11</v>
      </c>
      <c r="B292" s="85"/>
      <c r="C292" s="85"/>
      <c r="D292" s="85"/>
      <c r="E292" s="84" t="s">
        <v>980</v>
      </c>
      <c r="F292" s="87" t="n">
        <v>4.74</v>
      </c>
      <c r="G292" s="97" t="s">
        <v>62</v>
      </c>
    </row>
    <row r="293" customFormat="false" ht="29.85" hidden="false" customHeight="true" outlineLevel="0" collapsed="false">
      <c r="A293" s="83" t="s">
        <v>1190</v>
      </c>
      <c r="B293" s="83" t="s">
        <v>1000</v>
      </c>
      <c r="C293" s="83"/>
      <c r="D293" s="83"/>
      <c r="E293" s="83"/>
      <c r="F293" s="83"/>
      <c r="G293" s="83"/>
    </row>
    <row r="294" customFormat="false" ht="29.85" hidden="false" customHeight="false" outlineLevel="0" collapsed="false">
      <c r="A294" s="96"/>
      <c r="B294" s="96"/>
      <c r="C294" s="96"/>
      <c r="D294" s="95" t="s">
        <v>1189</v>
      </c>
      <c r="E294" s="96"/>
      <c r="F294" s="96"/>
      <c r="G294" s="96"/>
    </row>
    <row r="295" customFormat="false" ht="17" hidden="false" customHeight="false" outlineLevel="0" collapsed="false">
      <c r="A295" s="84" t="s">
        <v>11</v>
      </c>
      <c r="B295" s="85"/>
      <c r="C295" s="85"/>
      <c r="D295" s="85"/>
      <c r="E295" s="84" t="s">
        <v>980</v>
      </c>
      <c r="F295" s="87" t="n">
        <f aca="false">F292</f>
        <v>4.74</v>
      </c>
      <c r="G295" s="97" t="s">
        <v>62</v>
      </c>
    </row>
    <row r="296" customFormat="false" ht="29.85" hidden="false" customHeight="true" outlineLevel="0" collapsed="false">
      <c r="A296" s="83" t="s">
        <v>1191</v>
      </c>
      <c r="B296" s="83" t="s">
        <v>100</v>
      </c>
      <c r="C296" s="83"/>
      <c r="D296" s="83"/>
      <c r="E296" s="83"/>
      <c r="F296" s="83"/>
      <c r="G296" s="83"/>
    </row>
    <row r="297" customFormat="false" ht="17" hidden="false" customHeight="true" outlineLevel="0" collapsed="false">
      <c r="A297" s="84" t="s">
        <v>1192</v>
      </c>
      <c r="B297" s="84"/>
      <c r="C297" s="84"/>
      <c r="D297" s="84"/>
      <c r="E297" s="84"/>
      <c r="F297" s="84"/>
      <c r="G297" s="84"/>
    </row>
    <row r="298" customFormat="false" ht="17" hidden="false" customHeight="false" outlineLevel="0" collapsed="false">
      <c r="A298" s="84" t="s">
        <v>11</v>
      </c>
      <c r="B298" s="85"/>
      <c r="C298" s="85"/>
      <c r="D298" s="85"/>
      <c r="E298" s="84" t="s">
        <v>980</v>
      </c>
      <c r="F298" s="87" t="n">
        <v>2.88</v>
      </c>
      <c r="G298" s="97" t="s">
        <v>62</v>
      </c>
    </row>
    <row r="299" customFormat="false" ht="17" hidden="false" customHeight="true" outlineLevel="0" collapsed="false">
      <c r="A299" s="83" t="s">
        <v>1193</v>
      </c>
      <c r="B299" s="83" t="s">
        <v>1194</v>
      </c>
      <c r="C299" s="83"/>
      <c r="D299" s="83"/>
      <c r="E299" s="83"/>
      <c r="F299" s="83"/>
      <c r="G299" s="83"/>
    </row>
    <row r="300" customFormat="false" ht="17" hidden="false" customHeight="true" outlineLevel="0" collapsed="false">
      <c r="A300" s="84" t="s">
        <v>1195</v>
      </c>
      <c r="B300" s="84"/>
      <c r="C300" s="84"/>
      <c r="D300" s="84"/>
      <c r="E300" s="84"/>
      <c r="F300" s="84"/>
      <c r="G300" s="84"/>
    </row>
    <row r="301" customFormat="false" ht="17" hidden="false" customHeight="false" outlineLevel="0" collapsed="false">
      <c r="A301" s="84" t="s">
        <v>11</v>
      </c>
      <c r="B301" s="85"/>
      <c r="C301" s="85"/>
      <c r="D301" s="85"/>
      <c r="E301" s="84" t="s">
        <v>980</v>
      </c>
      <c r="F301" s="87" t="n">
        <v>5.21</v>
      </c>
      <c r="G301" s="97" t="s">
        <v>69</v>
      </c>
    </row>
    <row r="302" customFormat="false" ht="29.85" hidden="false" customHeight="true" outlineLevel="0" collapsed="false">
      <c r="A302" s="83" t="s">
        <v>1196</v>
      </c>
      <c r="B302" s="83" t="s">
        <v>1197</v>
      </c>
      <c r="C302" s="83"/>
      <c r="D302" s="83"/>
      <c r="E302" s="83"/>
      <c r="F302" s="83"/>
      <c r="G302" s="83"/>
    </row>
    <row r="303" customFormat="false" ht="17" hidden="false" customHeight="true" outlineLevel="0" collapsed="false">
      <c r="A303" s="84" t="s">
        <v>1195</v>
      </c>
      <c r="B303" s="84"/>
      <c r="C303" s="84"/>
      <c r="D303" s="84"/>
      <c r="E303" s="84"/>
      <c r="F303" s="84"/>
      <c r="G303" s="84"/>
    </row>
    <row r="304" customFormat="false" ht="17" hidden="false" customHeight="false" outlineLevel="0" collapsed="false">
      <c r="A304" s="84" t="s">
        <v>11</v>
      </c>
      <c r="B304" s="85"/>
      <c r="C304" s="85"/>
      <c r="D304" s="85"/>
      <c r="E304" s="84" t="s">
        <v>980</v>
      </c>
      <c r="F304" s="87" t="n">
        <f aca="false">F301</f>
        <v>5.21</v>
      </c>
      <c r="G304" s="97" t="s">
        <v>69</v>
      </c>
    </row>
    <row r="305" customFormat="false" ht="17" hidden="false" customHeight="true" outlineLevel="0" collapsed="false">
      <c r="A305" s="81" t="s">
        <v>1198</v>
      </c>
      <c r="B305" s="81" t="s">
        <v>264</v>
      </c>
      <c r="C305" s="81"/>
      <c r="D305" s="81"/>
      <c r="E305" s="81"/>
      <c r="F305" s="81"/>
      <c r="G305" s="81"/>
    </row>
    <row r="306" customFormat="false" ht="17" hidden="false" customHeight="true" outlineLevel="0" collapsed="false">
      <c r="A306" s="83" t="s">
        <v>1199</v>
      </c>
      <c r="B306" s="83" t="s">
        <v>1200</v>
      </c>
      <c r="C306" s="83"/>
      <c r="D306" s="83"/>
      <c r="E306" s="83"/>
      <c r="F306" s="83"/>
      <c r="G306" s="83"/>
    </row>
    <row r="307" customFormat="false" ht="29.85" hidden="false" customHeight="true" outlineLevel="0" collapsed="false">
      <c r="A307" s="84" t="s">
        <v>1201</v>
      </c>
      <c r="B307" s="84"/>
      <c r="C307" s="84"/>
      <c r="D307" s="84"/>
      <c r="E307" s="84"/>
      <c r="F307" s="84"/>
      <c r="G307" s="84"/>
    </row>
    <row r="308" customFormat="false" ht="17" hidden="false" customHeight="false" outlineLevel="0" collapsed="false">
      <c r="A308" s="84" t="s">
        <v>11</v>
      </c>
      <c r="B308" s="85"/>
      <c r="C308" s="85"/>
      <c r="D308" s="85"/>
      <c r="E308" s="84" t="s">
        <v>980</v>
      </c>
      <c r="F308" s="87" t="n">
        <v>3.51</v>
      </c>
      <c r="G308" s="97" t="s">
        <v>62</v>
      </c>
    </row>
    <row r="309" customFormat="false" ht="29.85" hidden="false" customHeight="true" outlineLevel="0" collapsed="false">
      <c r="A309" s="83" t="s">
        <v>1202</v>
      </c>
      <c r="B309" s="83" t="s">
        <v>190</v>
      </c>
      <c r="C309" s="83"/>
      <c r="D309" s="83"/>
      <c r="E309" s="83"/>
      <c r="F309" s="83"/>
      <c r="G309" s="83"/>
    </row>
    <row r="310" customFormat="false" ht="17" hidden="false" customHeight="true" outlineLevel="0" collapsed="false">
      <c r="A310" s="84" t="s">
        <v>1203</v>
      </c>
      <c r="B310" s="84"/>
      <c r="C310" s="84"/>
      <c r="D310" s="84"/>
      <c r="E310" s="84"/>
      <c r="F310" s="84"/>
      <c r="G310" s="84"/>
    </row>
    <row r="311" customFormat="false" ht="17" hidden="false" customHeight="false" outlineLevel="0" collapsed="false">
      <c r="A311" s="84" t="s">
        <v>11</v>
      </c>
      <c r="B311" s="85"/>
      <c r="C311" s="85"/>
      <c r="D311" s="85"/>
      <c r="E311" s="84" t="s">
        <v>980</v>
      </c>
      <c r="F311" s="128" t="n">
        <f aca="false">F308</f>
        <v>3.51</v>
      </c>
      <c r="G311" s="97" t="s">
        <v>62</v>
      </c>
    </row>
    <row r="312" customFormat="false" ht="29.85" hidden="false" customHeight="true" outlineLevel="0" collapsed="false">
      <c r="A312" s="83" t="s">
        <v>1204</v>
      </c>
      <c r="B312" s="83" t="s">
        <v>100</v>
      </c>
      <c r="C312" s="83"/>
      <c r="D312" s="83"/>
      <c r="E312" s="83"/>
      <c r="F312" s="83"/>
      <c r="G312" s="83"/>
    </row>
    <row r="313" customFormat="false" ht="17" hidden="false" customHeight="true" outlineLevel="0" collapsed="false">
      <c r="A313" s="84" t="s">
        <v>1205</v>
      </c>
      <c r="B313" s="84"/>
      <c r="C313" s="84"/>
      <c r="D313" s="84"/>
      <c r="E313" s="84"/>
      <c r="F313" s="84"/>
      <c r="G313" s="84"/>
    </row>
    <row r="314" customFormat="false" ht="17" hidden="false" customHeight="false" outlineLevel="0" collapsed="false">
      <c r="A314" s="84" t="s">
        <v>11</v>
      </c>
      <c r="B314" s="85"/>
      <c r="C314" s="85"/>
      <c r="D314" s="85"/>
      <c r="E314" s="84" t="s">
        <v>980</v>
      </c>
      <c r="F314" s="128" t="n">
        <v>30.45</v>
      </c>
      <c r="G314" s="97" t="s">
        <v>69</v>
      </c>
    </row>
    <row r="315" customFormat="false" ht="17" hidden="false" customHeight="true" outlineLevel="0" collapsed="false">
      <c r="A315" s="83" t="s">
        <v>1206</v>
      </c>
      <c r="B315" s="83" t="s">
        <v>1207</v>
      </c>
      <c r="C315" s="83"/>
      <c r="D315" s="83"/>
      <c r="E315" s="83"/>
      <c r="F315" s="83"/>
      <c r="G315" s="83"/>
    </row>
    <row r="316" customFormat="false" ht="17" hidden="false" customHeight="true" outlineLevel="0" collapsed="false">
      <c r="A316" s="84" t="s">
        <v>1208</v>
      </c>
      <c r="B316" s="84"/>
      <c r="C316" s="84"/>
      <c r="D316" s="84"/>
      <c r="E316" s="84"/>
      <c r="F316" s="84"/>
      <c r="G316" s="8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/>
      <c r="AF316" s="114"/>
      <c r="AG316" s="114"/>
      <c r="AH316" s="114"/>
      <c r="AI316" s="114"/>
      <c r="AJ316" s="114"/>
      <c r="AK316" s="114"/>
      <c r="AL316" s="114"/>
      <c r="AM316" s="114"/>
      <c r="AN316" s="114"/>
      <c r="AO316" s="114"/>
      <c r="AP316" s="114"/>
      <c r="AQ316" s="114"/>
      <c r="AR316" s="114"/>
      <c r="AS316" s="114"/>
      <c r="AT316" s="114"/>
      <c r="AU316" s="114"/>
      <c r="AV316" s="114"/>
      <c r="AW316" s="114"/>
      <c r="AX316" s="114"/>
      <c r="AY316" s="114"/>
      <c r="AZ316" s="114"/>
      <c r="BA316" s="114"/>
      <c r="BB316" s="114"/>
      <c r="BC316" s="114"/>
      <c r="BD316" s="114"/>
      <c r="BE316" s="114"/>
      <c r="BF316" s="114"/>
      <c r="BG316" s="114"/>
      <c r="BH316" s="114"/>
      <c r="BI316" s="114"/>
      <c r="BJ316" s="114"/>
      <c r="BK316" s="114"/>
      <c r="BL316" s="114"/>
      <c r="BM316" s="114"/>
      <c r="BN316" s="114"/>
      <c r="BO316" s="114"/>
      <c r="BP316" s="114"/>
      <c r="BQ316" s="114"/>
      <c r="BR316" s="114"/>
      <c r="BS316" s="114"/>
      <c r="BT316" s="114"/>
      <c r="BU316" s="114"/>
      <c r="BV316" s="114"/>
      <c r="BW316" s="114"/>
      <c r="BX316" s="114"/>
      <c r="BY316" s="114"/>
      <c r="BZ316" s="114"/>
      <c r="CA316" s="114"/>
      <c r="CB316" s="114"/>
      <c r="CC316" s="114"/>
      <c r="CD316" s="114"/>
      <c r="CE316" s="114"/>
      <c r="CF316" s="114"/>
      <c r="CG316" s="114"/>
      <c r="CH316" s="114"/>
      <c r="CI316" s="114"/>
      <c r="CJ316" s="114"/>
      <c r="CK316" s="114"/>
      <c r="CL316" s="114"/>
      <c r="CM316" s="114"/>
      <c r="CN316" s="114"/>
      <c r="CO316" s="114"/>
      <c r="CP316" s="114"/>
      <c r="CQ316" s="114"/>
      <c r="CR316" s="114"/>
      <c r="CS316" s="114"/>
      <c r="CT316" s="114"/>
      <c r="CU316" s="114"/>
      <c r="CV316" s="114"/>
      <c r="CW316" s="114"/>
      <c r="CX316" s="114"/>
      <c r="CY316" s="114"/>
      <c r="CZ316" s="114"/>
      <c r="DA316" s="114"/>
      <c r="DB316" s="114"/>
      <c r="DC316" s="114"/>
      <c r="DD316" s="114"/>
      <c r="DE316" s="114"/>
      <c r="DF316" s="114"/>
      <c r="DG316" s="114"/>
      <c r="DH316" s="114"/>
      <c r="DI316" s="114"/>
      <c r="DJ316" s="114"/>
      <c r="DK316" s="114"/>
      <c r="DL316" s="114"/>
      <c r="DM316" s="114"/>
      <c r="DN316" s="114"/>
      <c r="DO316" s="114"/>
      <c r="DP316" s="114"/>
      <c r="DQ316" s="114"/>
      <c r="DR316" s="114"/>
      <c r="DS316" s="114"/>
      <c r="DT316" s="114"/>
      <c r="DU316" s="114"/>
      <c r="DV316" s="114"/>
      <c r="DW316" s="114"/>
      <c r="DX316" s="114"/>
      <c r="DY316" s="114"/>
      <c r="DZ316" s="114"/>
      <c r="EA316" s="114"/>
      <c r="EB316" s="114"/>
      <c r="EC316" s="114"/>
      <c r="ED316" s="114"/>
      <c r="EE316" s="114"/>
      <c r="EF316" s="114"/>
      <c r="EG316" s="114"/>
      <c r="EH316" s="114"/>
      <c r="EI316" s="114"/>
      <c r="EJ316" s="114"/>
      <c r="EK316" s="114"/>
      <c r="EL316" s="114"/>
      <c r="EM316" s="114"/>
      <c r="EN316" s="114"/>
      <c r="EO316" s="114"/>
      <c r="EP316" s="114"/>
      <c r="EQ316" s="114"/>
      <c r="ER316" s="114"/>
      <c r="ES316" s="114"/>
      <c r="ET316" s="114"/>
      <c r="EU316" s="114"/>
      <c r="EV316" s="114"/>
      <c r="EW316" s="114"/>
      <c r="EX316" s="114"/>
      <c r="EY316" s="114"/>
      <c r="EZ316" s="114"/>
      <c r="FA316" s="114"/>
      <c r="FB316" s="114"/>
      <c r="FC316" s="114"/>
      <c r="FD316" s="114"/>
      <c r="FE316" s="114"/>
      <c r="FF316" s="114"/>
      <c r="FG316" s="114"/>
      <c r="FH316" s="114"/>
      <c r="FI316" s="114"/>
      <c r="FJ316" s="114"/>
      <c r="FK316" s="114"/>
      <c r="FL316" s="114"/>
      <c r="FM316" s="114"/>
      <c r="FN316" s="114"/>
      <c r="FO316" s="114"/>
      <c r="FP316" s="114"/>
      <c r="FQ316" s="114"/>
      <c r="FR316" s="114"/>
      <c r="FS316" s="114"/>
      <c r="FT316" s="114"/>
      <c r="FU316" s="114"/>
      <c r="FV316" s="114"/>
      <c r="FW316" s="114"/>
      <c r="FX316" s="114"/>
      <c r="FY316" s="114"/>
      <c r="FZ316" s="114"/>
      <c r="GA316" s="114"/>
      <c r="GB316" s="114"/>
      <c r="GC316" s="114"/>
      <c r="GD316" s="114"/>
      <c r="GE316" s="114"/>
      <c r="GF316" s="114"/>
      <c r="GG316" s="114"/>
      <c r="GH316" s="114"/>
      <c r="GI316" s="114"/>
      <c r="GJ316" s="114"/>
      <c r="GK316" s="114"/>
      <c r="GL316" s="114"/>
      <c r="GM316" s="114"/>
      <c r="GN316" s="114"/>
      <c r="GO316" s="114"/>
      <c r="GP316" s="114"/>
      <c r="GQ316" s="114"/>
      <c r="GR316" s="114"/>
      <c r="GS316" s="114"/>
      <c r="GT316" s="114"/>
      <c r="GU316" s="114"/>
      <c r="GV316" s="114"/>
      <c r="GW316" s="114"/>
      <c r="GX316" s="114"/>
      <c r="GY316" s="114"/>
      <c r="GZ316" s="114"/>
      <c r="HA316" s="114"/>
      <c r="HB316" s="114"/>
      <c r="HC316" s="114"/>
      <c r="HD316" s="114"/>
      <c r="HE316" s="114"/>
      <c r="HF316" s="114"/>
      <c r="HG316" s="114"/>
      <c r="HH316" s="114"/>
      <c r="HI316" s="114"/>
      <c r="HJ316" s="114"/>
      <c r="HK316" s="114"/>
      <c r="HL316" s="114"/>
      <c r="HM316" s="114"/>
      <c r="HN316" s="114"/>
      <c r="HO316" s="114"/>
      <c r="HP316" s="114"/>
      <c r="HQ316" s="114"/>
      <c r="HR316" s="114"/>
      <c r="HS316" s="114"/>
      <c r="HT316" s="114"/>
      <c r="HU316" s="114"/>
      <c r="HV316" s="114"/>
      <c r="HW316" s="114"/>
      <c r="HX316" s="114"/>
      <c r="HY316" s="114"/>
      <c r="HZ316" s="114"/>
      <c r="IA316" s="114"/>
      <c r="IB316" s="114"/>
      <c r="IC316" s="114"/>
      <c r="ID316" s="114"/>
      <c r="IE316" s="114"/>
      <c r="IF316" s="114"/>
      <c r="IG316" s="114"/>
      <c r="IH316" s="114"/>
      <c r="II316" s="114"/>
      <c r="IJ316" s="114"/>
      <c r="IK316" s="114"/>
      <c r="IL316" s="114"/>
      <c r="IM316" s="114"/>
      <c r="IN316" s="114"/>
      <c r="IO316" s="114"/>
      <c r="IP316" s="114"/>
      <c r="IQ316" s="114"/>
      <c r="IR316" s="114"/>
      <c r="IS316" s="114"/>
      <c r="IT316" s="114"/>
    </row>
    <row r="317" customFormat="false" ht="17" hidden="false" customHeight="true" outlineLevel="0" collapsed="false">
      <c r="A317" s="84" t="s">
        <v>1209</v>
      </c>
      <c r="B317" s="84"/>
      <c r="C317" s="84"/>
      <c r="D317" s="84"/>
      <c r="E317" s="84"/>
      <c r="F317" s="84"/>
      <c r="G317" s="84"/>
    </row>
    <row r="318" customFormat="false" ht="17" hidden="false" customHeight="false" outlineLevel="0" collapsed="false">
      <c r="A318" s="84" t="s">
        <v>11</v>
      </c>
      <c r="B318" s="85"/>
      <c r="C318" s="85"/>
      <c r="D318" s="85"/>
      <c r="E318" s="84" t="s">
        <v>980</v>
      </c>
      <c r="F318" s="128" t="n">
        <f aca="false">0.3+0.59</f>
        <v>0.89</v>
      </c>
      <c r="G318" s="97" t="s">
        <v>62</v>
      </c>
    </row>
    <row r="319" customFormat="false" ht="29.85" hidden="false" customHeight="true" outlineLevel="0" collapsed="false">
      <c r="A319" s="83" t="s">
        <v>1210</v>
      </c>
      <c r="B319" s="83" t="s">
        <v>1000</v>
      </c>
      <c r="C319" s="83"/>
      <c r="D319" s="83"/>
      <c r="E319" s="83"/>
      <c r="F319" s="83"/>
      <c r="G319" s="83"/>
    </row>
    <row r="320" customFormat="false" ht="29.85" hidden="false" customHeight="true" outlineLevel="0" collapsed="false">
      <c r="A320" s="84" t="s">
        <v>1211</v>
      </c>
      <c r="B320" s="84"/>
      <c r="C320" s="84"/>
      <c r="D320" s="84"/>
      <c r="E320" s="84"/>
      <c r="F320" s="84"/>
      <c r="G320" s="84"/>
    </row>
    <row r="321" customFormat="false" ht="17" hidden="false" customHeight="true" outlineLevel="0" collapsed="false">
      <c r="A321" s="84" t="s">
        <v>1209</v>
      </c>
      <c r="B321" s="84"/>
      <c r="C321" s="84"/>
      <c r="D321" s="84"/>
      <c r="E321" s="84"/>
      <c r="F321" s="84"/>
      <c r="G321" s="84"/>
    </row>
    <row r="322" customFormat="false" ht="17" hidden="false" customHeight="false" outlineLevel="0" collapsed="false">
      <c r="A322" s="84" t="s">
        <v>11</v>
      </c>
      <c r="B322" s="85"/>
      <c r="C322" s="85"/>
      <c r="D322" s="85"/>
      <c r="E322" s="84" t="s">
        <v>980</v>
      </c>
      <c r="F322" s="128" t="n">
        <f aca="false">F318</f>
        <v>0.89</v>
      </c>
      <c r="G322" s="97" t="s">
        <v>62</v>
      </c>
    </row>
    <row r="323" customFormat="false" ht="29.85" hidden="false" customHeight="true" outlineLevel="0" collapsed="false">
      <c r="A323" s="83" t="s">
        <v>1212</v>
      </c>
      <c r="B323" s="83" t="s">
        <v>68</v>
      </c>
      <c r="C323" s="83"/>
      <c r="D323" s="83"/>
      <c r="E323" s="83"/>
      <c r="F323" s="83"/>
      <c r="G323" s="83"/>
    </row>
    <row r="324" customFormat="false" ht="17" hidden="false" customHeight="true" outlineLevel="0" collapsed="false">
      <c r="A324" s="84" t="s">
        <v>1213</v>
      </c>
      <c r="B324" s="84"/>
      <c r="C324" s="84"/>
      <c r="D324" s="84"/>
      <c r="E324" s="84"/>
      <c r="F324" s="84"/>
      <c r="G324" s="84"/>
    </row>
    <row r="325" customFormat="false" ht="17" hidden="false" customHeight="true" outlineLevel="0" collapsed="false">
      <c r="A325" s="84" t="s">
        <v>1214</v>
      </c>
      <c r="B325" s="84"/>
      <c r="C325" s="84"/>
      <c r="D325" s="84"/>
      <c r="E325" s="84"/>
      <c r="F325" s="84"/>
      <c r="G325" s="84"/>
    </row>
    <row r="326" customFormat="false" ht="17" hidden="false" customHeight="false" outlineLevel="0" collapsed="false">
      <c r="A326" s="84" t="s">
        <v>11</v>
      </c>
      <c r="B326" s="85"/>
      <c r="C326" s="85"/>
      <c r="D326" s="85"/>
      <c r="E326" s="84" t="s">
        <v>980</v>
      </c>
      <c r="F326" s="128" t="n">
        <f aca="false">5.98+2.95</f>
        <v>8.93</v>
      </c>
      <c r="G326" s="97" t="s">
        <v>62</v>
      </c>
    </row>
    <row r="327" customFormat="false" ht="29.85" hidden="false" customHeight="true" outlineLevel="0" collapsed="false">
      <c r="A327" s="121" t="s">
        <v>1215</v>
      </c>
      <c r="B327" s="83" t="s">
        <v>1216</v>
      </c>
      <c r="C327" s="83"/>
      <c r="D327" s="83"/>
      <c r="E327" s="83"/>
      <c r="F327" s="83"/>
      <c r="G327" s="83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  <c r="AA327" s="129"/>
      <c r="AB327" s="129"/>
      <c r="AC327" s="129"/>
      <c r="AD327" s="129"/>
      <c r="AE327" s="129"/>
      <c r="AF327" s="129"/>
      <c r="AG327" s="129"/>
      <c r="AH327" s="129"/>
      <c r="AI327" s="129"/>
      <c r="AJ327" s="129"/>
      <c r="AK327" s="129"/>
      <c r="AL327" s="129"/>
      <c r="AM327" s="129"/>
      <c r="AN327" s="129"/>
      <c r="AO327" s="129"/>
      <c r="AP327" s="129"/>
      <c r="AQ327" s="129"/>
      <c r="AR327" s="129"/>
      <c r="AS327" s="129"/>
      <c r="AT327" s="129"/>
      <c r="AU327" s="129"/>
      <c r="AV327" s="129"/>
      <c r="AW327" s="129"/>
      <c r="AX327" s="129"/>
      <c r="AY327" s="129"/>
      <c r="AZ327" s="129"/>
      <c r="BA327" s="129"/>
      <c r="BB327" s="129"/>
      <c r="BC327" s="129"/>
      <c r="BD327" s="129"/>
      <c r="BE327" s="129"/>
      <c r="BF327" s="129"/>
      <c r="BG327" s="129"/>
      <c r="BH327" s="129"/>
      <c r="BI327" s="129"/>
      <c r="BJ327" s="129"/>
      <c r="BK327" s="129"/>
      <c r="BL327" s="129"/>
      <c r="BM327" s="129"/>
      <c r="BN327" s="129"/>
      <c r="BO327" s="129"/>
      <c r="BP327" s="129"/>
      <c r="BQ327" s="129"/>
      <c r="BR327" s="129"/>
      <c r="BS327" s="129"/>
      <c r="BT327" s="129"/>
      <c r="BU327" s="129"/>
      <c r="BV327" s="129"/>
      <c r="BW327" s="129"/>
      <c r="BX327" s="129"/>
      <c r="BY327" s="129"/>
      <c r="BZ327" s="129"/>
      <c r="CA327" s="129"/>
      <c r="CB327" s="129"/>
      <c r="CC327" s="129"/>
      <c r="CD327" s="129"/>
      <c r="CE327" s="129"/>
      <c r="CF327" s="129"/>
      <c r="CG327" s="129"/>
      <c r="CH327" s="129"/>
      <c r="CI327" s="129"/>
      <c r="CJ327" s="129"/>
      <c r="CK327" s="129"/>
      <c r="CL327" s="129"/>
      <c r="CM327" s="129"/>
      <c r="CN327" s="129"/>
      <c r="CO327" s="129"/>
      <c r="CP327" s="129"/>
      <c r="CQ327" s="129"/>
      <c r="CR327" s="129"/>
      <c r="CS327" s="129"/>
      <c r="CT327" s="129"/>
      <c r="CU327" s="129"/>
      <c r="CV327" s="129"/>
      <c r="CW327" s="129"/>
      <c r="CX327" s="129"/>
      <c r="CY327" s="129"/>
      <c r="CZ327" s="129"/>
      <c r="DA327" s="129"/>
      <c r="DB327" s="129"/>
      <c r="DC327" s="129"/>
      <c r="DD327" s="129"/>
      <c r="DE327" s="129"/>
      <c r="DF327" s="129"/>
      <c r="DG327" s="129"/>
      <c r="DH327" s="129"/>
      <c r="DI327" s="129"/>
      <c r="DJ327" s="129"/>
      <c r="DK327" s="129"/>
      <c r="DL327" s="129"/>
      <c r="DM327" s="129"/>
      <c r="DN327" s="129"/>
      <c r="DO327" s="129"/>
      <c r="DP327" s="129"/>
      <c r="DQ327" s="129"/>
      <c r="DR327" s="129"/>
      <c r="DS327" s="129"/>
      <c r="DT327" s="129"/>
      <c r="DU327" s="129"/>
      <c r="DV327" s="129"/>
      <c r="DW327" s="129"/>
      <c r="DX327" s="129"/>
      <c r="DY327" s="129"/>
      <c r="DZ327" s="129"/>
      <c r="EA327" s="129"/>
      <c r="EB327" s="129"/>
      <c r="EC327" s="129"/>
      <c r="ED327" s="129"/>
      <c r="EE327" s="129"/>
      <c r="EF327" s="129"/>
      <c r="EG327" s="129"/>
      <c r="EH327" s="129"/>
      <c r="EI327" s="129"/>
      <c r="EJ327" s="129"/>
      <c r="EK327" s="129"/>
      <c r="EL327" s="129"/>
      <c r="EM327" s="129"/>
      <c r="EN327" s="129"/>
      <c r="EO327" s="129"/>
      <c r="EP327" s="129"/>
      <c r="EQ327" s="129"/>
      <c r="ER327" s="129"/>
      <c r="ES327" s="129"/>
      <c r="ET327" s="129"/>
      <c r="EU327" s="129"/>
      <c r="EV327" s="129"/>
      <c r="EW327" s="129"/>
      <c r="EX327" s="129"/>
      <c r="EY327" s="129"/>
      <c r="EZ327" s="129"/>
      <c r="FA327" s="129"/>
      <c r="FB327" s="129"/>
      <c r="FC327" s="129"/>
      <c r="FD327" s="129"/>
      <c r="FE327" s="129"/>
      <c r="FF327" s="129"/>
      <c r="FG327" s="129"/>
      <c r="FH327" s="129"/>
      <c r="FI327" s="129"/>
      <c r="FJ327" s="129"/>
      <c r="FK327" s="129"/>
      <c r="FL327" s="129"/>
      <c r="FM327" s="129"/>
      <c r="FN327" s="129"/>
      <c r="FO327" s="129"/>
      <c r="FP327" s="129"/>
      <c r="FQ327" s="129"/>
      <c r="FR327" s="129"/>
      <c r="FS327" s="129"/>
      <c r="FT327" s="129"/>
      <c r="FU327" s="129"/>
      <c r="FV327" s="129"/>
      <c r="FW327" s="129"/>
      <c r="FX327" s="129"/>
      <c r="FY327" s="129"/>
      <c r="FZ327" s="129"/>
      <c r="GA327" s="129"/>
      <c r="GB327" s="129"/>
      <c r="GC327" s="129"/>
      <c r="GD327" s="129"/>
      <c r="GE327" s="129"/>
      <c r="GF327" s="129"/>
      <c r="GG327" s="129"/>
      <c r="GH327" s="129"/>
      <c r="GI327" s="129"/>
      <c r="GJ327" s="129"/>
      <c r="GK327" s="129"/>
      <c r="GL327" s="129"/>
      <c r="GM327" s="129"/>
      <c r="GN327" s="129"/>
      <c r="GO327" s="129"/>
      <c r="GP327" s="129"/>
      <c r="GQ327" s="129"/>
      <c r="GR327" s="129"/>
      <c r="GS327" s="129"/>
      <c r="GT327" s="129"/>
      <c r="GU327" s="129"/>
      <c r="GV327" s="129"/>
      <c r="GW327" s="129"/>
      <c r="GX327" s="129"/>
      <c r="GY327" s="129"/>
      <c r="GZ327" s="129"/>
      <c r="HA327" s="129"/>
      <c r="HB327" s="129"/>
      <c r="HC327" s="129"/>
      <c r="HD327" s="129"/>
      <c r="HE327" s="129"/>
      <c r="HF327" s="129"/>
      <c r="HG327" s="129"/>
      <c r="HH327" s="129"/>
      <c r="HI327" s="129"/>
      <c r="HJ327" s="129"/>
      <c r="HK327" s="129"/>
      <c r="HL327" s="129"/>
      <c r="HM327" s="129"/>
      <c r="HN327" s="129"/>
      <c r="HO327" s="129"/>
      <c r="HP327" s="129"/>
      <c r="HQ327" s="129"/>
      <c r="HR327" s="129"/>
      <c r="HS327" s="129"/>
      <c r="HT327" s="129"/>
      <c r="HU327" s="129"/>
      <c r="HV327" s="129"/>
      <c r="HW327" s="129"/>
      <c r="HX327" s="129"/>
      <c r="HY327" s="129"/>
      <c r="HZ327" s="129"/>
      <c r="IA327" s="129"/>
      <c r="IB327" s="129"/>
      <c r="IC327" s="129"/>
      <c r="ID327" s="129"/>
      <c r="IE327" s="129"/>
      <c r="IF327" s="129"/>
      <c r="IG327" s="129"/>
      <c r="IH327" s="129"/>
      <c r="II327" s="129"/>
      <c r="IJ327" s="129"/>
      <c r="IK327" s="129"/>
      <c r="IL327" s="129"/>
      <c r="IM327" s="129"/>
      <c r="IN327" s="129"/>
      <c r="IO327" s="129"/>
      <c r="IP327" s="129"/>
      <c r="IQ327" s="129"/>
      <c r="IR327" s="129"/>
      <c r="IS327" s="129"/>
      <c r="IT327" s="129"/>
    </row>
    <row r="328" customFormat="false" ht="17" hidden="false" customHeight="true" outlineLevel="0" collapsed="false">
      <c r="A328" s="84" t="s">
        <v>1217</v>
      </c>
      <c r="B328" s="84"/>
      <c r="C328" s="84"/>
      <c r="D328" s="84"/>
      <c r="E328" s="84"/>
      <c r="F328" s="84"/>
      <c r="G328" s="84"/>
    </row>
    <row r="329" customFormat="false" ht="17" hidden="false" customHeight="false" outlineLevel="0" collapsed="false">
      <c r="A329" s="84" t="s">
        <v>11</v>
      </c>
      <c r="B329" s="120"/>
      <c r="C329" s="120"/>
      <c r="D329" s="120"/>
      <c r="E329" s="85" t="s">
        <v>980</v>
      </c>
      <c r="F329" s="90" t="n">
        <f aca="false">3.84+2.88+7.68+2.88+3.38-3.51</f>
        <v>17.15</v>
      </c>
      <c r="G329" s="87" t="s">
        <v>62</v>
      </c>
    </row>
    <row r="330" customFormat="false" ht="17" hidden="false" customHeight="true" outlineLevel="0" collapsed="false">
      <c r="A330" s="121" t="s">
        <v>1218</v>
      </c>
      <c r="B330" s="83" t="s">
        <v>1194</v>
      </c>
      <c r="C330" s="83"/>
      <c r="D330" s="83"/>
      <c r="E330" s="83"/>
      <c r="F330" s="83"/>
      <c r="G330" s="83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0"/>
      <c r="AJ330" s="130"/>
      <c r="AK330" s="130"/>
      <c r="AL330" s="130"/>
      <c r="AM330" s="130"/>
      <c r="AN330" s="130"/>
      <c r="AO330" s="130"/>
      <c r="AP330" s="130"/>
      <c r="AQ330" s="130"/>
      <c r="AR330" s="130"/>
      <c r="AS330" s="130"/>
      <c r="AT330" s="130"/>
      <c r="AU330" s="130"/>
      <c r="AV330" s="130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30"/>
      <c r="BG330" s="130"/>
      <c r="BH330" s="130"/>
      <c r="BI330" s="130"/>
      <c r="BJ330" s="130"/>
      <c r="BK330" s="130"/>
      <c r="BL330" s="130"/>
      <c r="BM330" s="130"/>
      <c r="BN330" s="130"/>
      <c r="BO330" s="130"/>
      <c r="BP330" s="130"/>
      <c r="BQ330" s="130"/>
      <c r="BR330" s="130"/>
      <c r="BS330" s="130"/>
      <c r="BT330" s="130"/>
      <c r="BU330" s="130"/>
      <c r="BV330" s="130"/>
      <c r="BW330" s="130"/>
      <c r="BX330" s="130"/>
      <c r="BY330" s="130"/>
      <c r="BZ330" s="130"/>
      <c r="CA330" s="130"/>
      <c r="CB330" s="130"/>
      <c r="CC330" s="130"/>
      <c r="CD330" s="130"/>
      <c r="CE330" s="130"/>
      <c r="CF330" s="130"/>
      <c r="CG330" s="130"/>
      <c r="CH330" s="130"/>
      <c r="CI330" s="130"/>
      <c r="CJ330" s="130"/>
      <c r="CK330" s="130"/>
      <c r="CL330" s="130"/>
      <c r="CM330" s="130"/>
      <c r="CN330" s="130"/>
      <c r="CO330" s="130"/>
      <c r="CP330" s="130"/>
      <c r="CQ330" s="130"/>
      <c r="CR330" s="130"/>
      <c r="CS330" s="130"/>
      <c r="CT330" s="130"/>
      <c r="CU330" s="130"/>
      <c r="CV330" s="130"/>
      <c r="CW330" s="130"/>
      <c r="CX330" s="130"/>
      <c r="CY330" s="130"/>
      <c r="CZ330" s="130"/>
      <c r="DA330" s="130"/>
      <c r="DB330" s="130"/>
      <c r="DC330" s="130"/>
      <c r="DD330" s="130"/>
      <c r="DE330" s="130"/>
      <c r="DF330" s="130"/>
      <c r="DG330" s="130"/>
      <c r="DH330" s="130"/>
      <c r="DI330" s="130"/>
      <c r="DJ330" s="130"/>
      <c r="DK330" s="130"/>
      <c r="DL330" s="130"/>
      <c r="DM330" s="130"/>
      <c r="DN330" s="130"/>
      <c r="DO330" s="130"/>
      <c r="DP330" s="130"/>
      <c r="DQ330" s="130"/>
      <c r="DR330" s="130"/>
      <c r="DS330" s="130"/>
      <c r="DT330" s="130"/>
      <c r="DU330" s="130"/>
      <c r="DV330" s="130"/>
      <c r="DW330" s="130"/>
      <c r="DX330" s="130"/>
      <c r="DY330" s="130"/>
      <c r="DZ330" s="130"/>
      <c r="EA330" s="130"/>
      <c r="EB330" s="130"/>
      <c r="EC330" s="130"/>
      <c r="ED330" s="130"/>
      <c r="EE330" s="130"/>
      <c r="EF330" s="130"/>
      <c r="EG330" s="130"/>
      <c r="EH330" s="130"/>
      <c r="EI330" s="130"/>
      <c r="EJ330" s="130"/>
      <c r="EK330" s="130"/>
      <c r="EL330" s="130"/>
      <c r="EM330" s="130"/>
      <c r="EN330" s="130"/>
      <c r="EO330" s="130"/>
      <c r="EP330" s="130"/>
      <c r="EQ330" s="130"/>
      <c r="ER330" s="130"/>
      <c r="ES330" s="130"/>
      <c r="ET330" s="130"/>
      <c r="EU330" s="130"/>
      <c r="EV330" s="130"/>
      <c r="EW330" s="130"/>
      <c r="EX330" s="130"/>
      <c r="EY330" s="130"/>
      <c r="EZ330" s="130"/>
      <c r="FA330" s="130"/>
      <c r="FB330" s="130"/>
      <c r="FC330" s="130"/>
      <c r="FD330" s="130"/>
      <c r="FE330" s="130"/>
      <c r="FF330" s="130"/>
      <c r="FG330" s="130"/>
      <c r="FH330" s="130"/>
      <c r="FI330" s="130"/>
      <c r="FJ330" s="130"/>
      <c r="FK330" s="130"/>
      <c r="FL330" s="130"/>
      <c r="FM330" s="130"/>
      <c r="FN330" s="130"/>
      <c r="FO330" s="130"/>
      <c r="FP330" s="130"/>
      <c r="FQ330" s="130"/>
      <c r="FR330" s="130"/>
      <c r="FS330" s="130"/>
      <c r="FT330" s="130"/>
      <c r="FU330" s="130"/>
      <c r="FV330" s="130"/>
      <c r="FW330" s="130"/>
      <c r="FX330" s="130"/>
      <c r="FY330" s="130"/>
      <c r="FZ330" s="130"/>
      <c r="GA330" s="130"/>
      <c r="GB330" s="130"/>
      <c r="GC330" s="130"/>
      <c r="GD330" s="130"/>
      <c r="GE330" s="130"/>
      <c r="GF330" s="130"/>
      <c r="GG330" s="130"/>
      <c r="GH330" s="130"/>
      <c r="GI330" s="130"/>
      <c r="GJ330" s="130"/>
      <c r="GK330" s="130"/>
      <c r="GL330" s="130"/>
      <c r="GM330" s="130"/>
      <c r="GN330" s="130"/>
      <c r="GO330" s="130"/>
      <c r="GP330" s="130"/>
      <c r="GQ330" s="130"/>
      <c r="GR330" s="130"/>
      <c r="GS330" s="130"/>
      <c r="GT330" s="130"/>
      <c r="GU330" s="130"/>
      <c r="GV330" s="130"/>
      <c r="GW330" s="130"/>
      <c r="GX330" s="130"/>
      <c r="GY330" s="130"/>
      <c r="GZ330" s="130"/>
      <c r="HA330" s="130"/>
      <c r="HB330" s="130"/>
      <c r="HC330" s="130"/>
      <c r="HD330" s="130"/>
      <c r="HE330" s="130"/>
      <c r="HF330" s="130"/>
      <c r="HG330" s="130"/>
      <c r="HH330" s="130"/>
      <c r="HI330" s="130"/>
      <c r="HJ330" s="130"/>
      <c r="HK330" s="130"/>
      <c r="HL330" s="130"/>
      <c r="HM330" s="130"/>
      <c r="HN330" s="130"/>
      <c r="HO330" s="130"/>
      <c r="HP330" s="130"/>
      <c r="HQ330" s="130"/>
      <c r="HR330" s="130"/>
      <c r="HS330" s="130"/>
      <c r="HT330" s="130"/>
      <c r="HU330" s="130"/>
      <c r="HV330" s="130"/>
      <c r="HW330" s="130"/>
      <c r="HX330" s="130"/>
      <c r="HY330" s="130"/>
      <c r="HZ330" s="130"/>
      <c r="IA330" s="130"/>
      <c r="IB330" s="130"/>
      <c r="IC330" s="130"/>
      <c r="ID330" s="130"/>
      <c r="IE330" s="130"/>
      <c r="IF330" s="130"/>
      <c r="IG330" s="130"/>
      <c r="IH330" s="130"/>
      <c r="II330" s="130"/>
      <c r="IJ330" s="130"/>
      <c r="IK330" s="130"/>
      <c r="IL330" s="130"/>
      <c r="IM330" s="130"/>
      <c r="IN330" s="130"/>
      <c r="IO330" s="130"/>
      <c r="IP330" s="130"/>
      <c r="IQ330" s="130"/>
      <c r="IR330" s="130"/>
      <c r="IS330" s="130"/>
      <c r="IT330" s="130"/>
    </row>
    <row r="331" customFormat="false" ht="17" hidden="false" customHeight="true" outlineLevel="0" collapsed="false">
      <c r="A331" s="84" t="s">
        <v>1219</v>
      </c>
      <c r="B331" s="84"/>
      <c r="C331" s="84"/>
      <c r="D331" s="84"/>
      <c r="E331" s="84"/>
      <c r="F331" s="84"/>
      <c r="G331" s="84"/>
    </row>
    <row r="332" customFormat="false" ht="17" hidden="false" customHeight="false" outlineLevel="0" collapsed="false">
      <c r="A332" s="84" t="s">
        <v>11</v>
      </c>
      <c r="B332" s="120"/>
      <c r="C332" s="120"/>
      <c r="D332" s="120"/>
      <c r="E332" s="85" t="s">
        <v>980</v>
      </c>
      <c r="F332" s="90" t="n">
        <f aca="false">6.75+14.25+16.5</f>
        <v>37.5</v>
      </c>
      <c r="G332" s="87" t="s">
        <v>69</v>
      </c>
    </row>
    <row r="333" customFormat="false" ht="29.85" hidden="false" customHeight="true" outlineLevel="0" collapsed="false">
      <c r="A333" s="121" t="s">
        <v>1220</v>
      </c>
      <c r="B333" s="83" t="s">
        <v>1221</v>
      </c>
      <c r="C333" s="83"/>
      <c r="D333" s="83"/>
      <c r="E333" s="83"/>
      <c r="F333" s="83"/>
      <c r="G333" s="83"/>
    </row>
    <row r="334" customFormat="false" ht="17" hidden="false" customHeight="true" outlineLevel="0" collapsed="false">
      <c r="A334" s="84" t="s">
        <v>1219</v>
      </c>
      <c r="B334" s="84"/>
      <c r="C334" s="84"/>
      <c r="D334" s="84"/>
      <c r="E334" s="84"/>
      <c r="F334" s="84"/>
      <c r="G334" s="84"/>
    </row>
    <row r="335" customFormat="false" ht="17" hidden="false" customHeight="false" outlineLevel="0" collapsed="false">
      <c r="A335" s="84" t="s">
        <v>11</v>
      </c>
      <c r="B335" s="120"/>
      <c r="C335" s="120"/>
      <c r="D335" s="120"/>
      <c r="E335" s="85" t="s">
        <v>980</v>
      </c>
      <c r="F335" s="90" t="n">
        <f aca="false">F332</f>
        <v>37.5</v>
      </c>
      <c r="G335" s="87" t="s">
        <v>69</v>
      </c>
    </row>
    <row r="336" customFormat="false" ht="17" hidden="false" customHeight="true" outlineLevel="0" collapsed="false">
      <c r="A336" s="106" t="s">
        <v>1222</v>
      </c>
      <c r="B336" s="106" t="s">
        <v>42</v>
      </c>
      <c r="C336" s="106"/>
      <c r="D336" s="106" t="s">
        <v>1223</v>
      </c>
      <c r="E336" s="106"/>
      <c r="F336" s="106"/>
      <c r="G336" s="106"/>
    </row>
    <row r="337" customFormat="false" ht="17" hidden="false" customHeight="false" outlineLevel="0" collapsed="false">
      <c r="A337" s="82"/>
      <c r="B337" s="82"/>
      <c r="C337" s="82"/>
      <c r="D337" s="82"/>
      <c r="E337" s="82"/>
      <c r="F337" s="82"/>
      <c r="G337" s="82"/>
    </row>
    <row r="338" customFormat="false" ht="17" hidden="false" customHeight="true" outlineLevel="0" collapsed="false">
      <c r="A338" s="83" t="s">
        <v>1224</v>
      </c>
      <c r="B338" s="83" t="s">
        <v>278</v>
      </c>
      <c r="C338" s="83"/>
      <c r="D338" s="83"/>
      <c r="E338" s="83"/>
      <c r="F338" s="83"/>
      <c r="G338" s="83"/>
    </row>
    <row r="339" customFormat="false" ht="43.5" hidden="false" customHeight="false" outlineLevel="0" collapsed="false">
      <c r="A339" s="84" t="s">
        <v>1225</v>
      </c>
      <c r="B339" s="84" t="n">
        <v>24.9</v>
      </c>
      <c r="C339" s="84" t="s">
        <v>1226</v>
      </c>
      <c r="D339" s="84" t="n">
        <v>25</v>
      </c>
      <c r="E339" s="116" t="s">
        <v>980</v>
      </c>
      <c r="F339" s="116" t="n">
        <f aca="false">B339+D339</f>
        <v>49.9</v>
      </c>
      <c r="G339" s="116" t="s">
        <v>110</v>
      </c>
    </row>
    <row r="340" customFormat="false" ht="43.5" hidden="false" customHeight="false" outlineLevel="0" collapsed="false">
      <c r="A340" s="84" t="s">
        <v>1227</v>
      </c>
      <c r="B340" s="85" t="n">
        <v>30.9</v>
      </c>
      <c r="C340" s="85" t="s">
        <v>1226</v>
      </c>
      <c r="D340" s="85" t="n">
        <v>10.1</v>
      </c>
      <c r="E340" s="116" t="s">
        <v>980</v>
      </c>
      <c r="F340" s="116" t="n">
        <f aca="false">B340+D340</f>
        <v>41</v>
      </c>
      <c r="G340" s="116" t="s">
        <v>110</v>
      </c>
    </row>
    <row r="341" customFormat="false" ht="17" hidden="false" customHeight="false" outlineLevel="0" collapsed="false">
      <c r="A341" s="84" t="s">
        <v>11</v>
      </c>
      <c r="B341" s="120"/>
      <c r="C341" s="120"/>
      <c r="D341" s="120"/>
      <c r="E341" s="85" t="s">
        <v>980</v>
      </c>
      <c r="F341" s="90" t="n">
        <f aca="false">F339+F340</f>
        <v>90.9</v>
      </c>
      <c r="G341" s="87" t="s">
        <v>110</v>
      </c>
    </row>
    <row r="342" customFormat="false" ht="17" hidden="false" customHeight="true" outlineLevel="0" collapsed="false">
      <c r="A342" s="83" t="s">
        <v>1228</v>
      </c>
      <c r="B342" s="83" t="s">
        <v>1229</v>
      </c>
      <c r="C342" s="83"/>
      <c r="D342" s="83"/>
      <c r="E342" s="83"/>
      <c r="F342" s="83"/>
      <c r="G342" s="83"/>
    </row>
    <row r="343" customFormat="false" ht="17" hidden="false" customHeight="false" outlineLevel="0" collapsed="false">
      <c r="A343" s="84" t="s">
        <v>1230</v>
      </c>
      <c r="B343" s="120"/>
      <c r="C343" s="120"/>
      <c r="D343" s="120"/>
      <c r="E343" s="85" t="s">
        <v>980</v>
      </c>
      <c r="F343" s="90" t="n">
        <v>1229.2</v>
      </c>
      <c r="G343" s="87" t="s">
        <v>69</v>
      </c>
    </row>
  </sheetData>
  <mergeCells count="222">
    <mergeCell ref="A1:B2"/>
    <mergeCell ref="C1:G1"/>
    <mergeCell ref="C2:G2"/>
    <mergeCell ref="A3:G3"/>
    <mergeCell ref="A4:G4"/>
    <mergeCell ref="B5:G5"/>
    <mergeCell ref="A6:G6"/>
    <mergeCell ref="B7:G7"/>
    <mergeCell ref="A9:G9"/>
    <mergeCell ref="B10:G10"/>
    <mergeCell ref="A11:G11"/>
    <mergeCell ref="B12:G12"/>
    <mergeCell ref="A14:G14"/>
    <mergeCell ref="B15:G15"/>
    <mergeCell ref="A16:G16"/>
    <mergeCell ref="B17:G17"/>
    <mergeCell ref="A18:G18"/>
    <mergeCell ref="C19:D19"/>
    <mergeCell ref="C20:D20"/>
    <mergeCell ref="C21:D21"/>
    <mergeCell ref="B22:G22"/>
    <mergeCell ref="A23:G23"/>
    <mergeCell ref="C24:D24"/>
    <mergeCell ref="C25:D25"/>
    <mergeCell ref="C26:D26"/>
    <mergeCell ref="B27:G27"/>
    <mergeCell ref="A28:G28"/>
    <mergeCell ref="C29:D29"/>
    <mergeCell ref="B30:G30"/>
    <mergeCell ref="A31:G31"/>
    <mergeCell ref="B33:G33"/>
    <mergeCell ref="A34:G34"/>
    <mergeCell ref="B36:G36"/>
    <mergeCell ref="A37:G37"/>
    <mergeCell ref="C38:D38"/>
    <mergeCell ref="C39:D39"/>
    <mergeCell ref="A41:G41"/>
    <mergeCell ref="B42:G42"/>
    <mergeCell ref="A43:G43"/>
    <mergeCell ref="B44:G44"/>
    <mergeCell ref="B46:G46"/>
    <mergeCell ref="A47:G47"/>
    <mergeCell ref="A48:G48"/>
    <mergeCell ref="A49:G49"/>
    <mergeCell ref="A50:G50"/>
    <mergeCell ref="A51:G51"/>
    <mergeCell ref="A52:G52"/>
    <mergeCell ref="A53:G53"/>
    <mergeCell ref="B55:G55"/>
    <mergeCell ref="B57:G57"/>
    <mergeCell ref="A58:G58"/>
    <mergeCell ref="A59:G59"/>
    <mergeCell ref="A60:G60"/>
    <mergeCell ref="D61:E61"/>
    <mergeCell ref="D63:E63"/>
    <mergeCell ref="B65:G65"/>
    <mergeCell ref="A66:G66"/>
    <mergeCell ref="A67:G67"/>
    <mergeCell ref="A68:G68"/>
    <mergeCell ref="D69:E69"/>
    <mergeCell ref="D71:E71"/>
    <mergeCell ref="A73:G73"/>
    <mergeCell ref="B74:G74"/>
    <mergeCell ref="A75:G75"/>
    <mergeCell ref="B76:G76"/>
    <mergeCell ref="A77:G77"/>
    <mergeCell ref="A78:G78"/>
    <mergeCell ref="A79:G79"/>
    <mergeCell ref="A80:G80"/>
    <mergeCell ref="B82:G82"/>
    <mergeCell ref="B86:G86"/>
    <mergeCell ref="B89:G89"/>
    <mergeCell ref="A90:G90"/>
    <mergeCell ref="A91:G91"/>
    <mergeCell ref="B93:G93"/>
    <mergeCell ref="A94:G94"/>
    <mergeCell ref="A95:G95"/>
    <mergeCell ref="B97:G97"/>
    <mergeCell ref="A98:G98"/>
    <mergeCell ref="A99:G99"/>
    <mergeCell ref="B101:G101"/>
    <mergeCell ref="A103:G103"/>
    <mergeCell ref="B104:G104"/>
    <mergeCell ref="A105:G105"/>
    <mergeCell ref="B106:G106"/>
    <mergeCell ref="B111:G111"/>
    <mergeCell ref="B116:G116"/>
    <mergeCell ref="B121:G121"/>
    <mergeCell ref="A122:G122"/>
    <mergeCell ref="A123:G123"/>
    <mergeCell ref="A124:G124"/>
    <mergeCell ref="B126:G126"/>
    <mergeCell ref="A131:G131"/>
    <mergeCell ref="B132:G132"/>
    <mergeCell ref="A133:G133"/>
    <mergeCell ref="B134:G134"/>
    <mergeCell ref="A135:G135"/>
    <mergeCell ref="B138:G138"/>
    <mergeCell ref="A139:G139"/>
    <mergeCell ref="B142:G142"/>
    <mergeCell ref="A143:G143"/>
    <mergeCell ref="A144:G144"/>
    <mergeCell ref="A145:G145"/>
    <mergeCell ref="A146:G146"/>
    <mergeCell ref="A147:G147"/>
    <mergeCell ref="A148:D148"/>
    <mergeCell ref="A149:G149"/>
    <mergeCell ref="A150:G150"/>
    <mergeCell ref="A151:G151"/>
    <mergeCell ref="A152:G152"/>
    <mergeCell ref="A153:G153"/>
    <mergeCell ref="A154:C154"/>
    <mergeCell ref="A155:G155"/>
    <mergeCell ref="A156:G156"/>
    <mergeCell ref="A157:G157"/>
    <mergeCell ref="A158:G158"/>
    <mergeCell ref="A159:G159"/>
    <mergeCell ref="A160:C160"/>
    <mergeCell ref="A161:G161"/>
    <mergeCell ref="A162:G162"/>
    <mergeCell ref="A163:G163"/>
    <mergeCell ref="A164:G164"/>
    <mergeCell ref="A165:G165"/>
    <mergeCell ref="A166:D166"/>
    <mergeCell ref="A167:B167"/>
    <mergeCell ref="B168:F168"/>
    <mergeCell ref="A169:G169"/>
    <mergeCell ref="A172:G172"/>
    <mergeCell ref="B173:G173"/>
    <mergeCell ref="A174:G174"/>
    <mergeCell ref="B175:G175"/>
    <mergeCell ref="B177:G177"/>
    <mergeCell ref="A179:G179"/>
    <mergeCell ref="B180:G180"/>
    <mergeCell ref="A181:G181"/>
    <mergeCell ref="B182:F182"/>
    <mergeCell ref="B184:G184"/>
    <mergeCell ref="B186:G186"/>
    <mergeCell ref="B188:G188"/>
    <mergeCell ref="B190:G190"/>
    <mergeCell ref="B192:G192"/>
    <mergeCell ref="B194:G194"/>
    <mergeCell ref="B196:G196"/>
    <mergeCell ref="B198:G198"/>
    <mergeCell ref="B200:G200"/>
    <mergeCell ref="B202:G202"/>
    <mergeCell ref="A204:G204"/>
    <mergeCell ref="B205:G205"/>
    <mergeCell ref="A206:G206"/>
    <mergeCell ref="B207:G207"/>
    <mergeCell ref="A208:G208"/>
    <mergeCell ref="B212:G212"/>
    <mergeCell ref="B214:G214"/>
    <mergeCell ref="B218:G218"/>
    <mergeCell ref="B221:G221"/>
    <mergeCell ref="B223:G223"/>
    <mergeCell ref="B225:G225"/>
    <mergeCell ref="A228:G228"/>
    <mergeCell ref="B229:G229"/>
    <mergeCell ref="A230:G230"/>
    <mergeCell ref="B231:G231"/>
    <mergeCell ref="B233:G233"/>
    <mergeCell ref="B235:G235"/>
    <mergeCell ref="B237:G237"/>
    <mergeCell ref="A239:G239"/>
    <mergeCell ref="B240:G240"/>
    <mergeCell ref="A241:G241"/>
    <mergeCell ref="B242:G242"/>
    <mergeCell ref="B243:G243"/>
    <mergeCell ref="B245:G245"/>
    <mergeCell ref="B247:G247"/>
    <mergeCell ref="B249:G249"/>
    <mergeCell ref="B251:G251"/>
    <mergeCell ref="B252:G252"/>
    <mergeCell ref="B254:G254"/>
    <mergeCell ref="B256:G256"/>
    <mergeCell ref="B258:G258"/>
    <mergeCell ref="B260:G260"/>
    <mergeCell ref="B262:G262"/>
    <mergeCell ref="B264:G264"/>
    <mergeCell ref="B266:G266"/>
    <mergeCell ref="A268:G268"/>
    <mergeCell ref="B269:G269"/>
    <mergeCell ref="B271:G271"/>
    <mergeCell ref="B275:G275"/>
    <mergeCell ref="A286:G286"/>
    <mergeCell ref="B287:G287"/>
    <mergeCell ref="B289:G289"/>
    <mergeCell ref="B290:G290"/>
    <mergeCell ref="B293:G293"/>
    <mergeCell ref="B296:G296"/>
    <mergeCell ref="A297:G297"/>
    <mergeCell ref="B299:G299"/>
    <mergeCell ref="A300:G300"/>
    <mergeCell ref="B302:G302"/>
    <mergeCell ref="A303:G303"/>
    <mergeCell ref="B305:G305"/>
    <mergeCell ref="B306:G306"/>
    <mergeCell ref="A307:G307"/>
    <mergeCell ref="B309:G309"/>
    <mergeCell ref="A310:G310"/>
    <mergeCell ref="B312:G312"/>
    <mergeCell ref="A313:G313"/>
    <mergeCell ref="B315:G315"/>
    <mergeCell ref="A316:G316"/>
    <mergeCell ref="A317:G317"/>
    <mergeCell ref="B319:G319"/>
    <mergeCell ref="A320:G320"/>
    <mergeCell ref="A321:G321"/>
    <mergeCell ref="B323:G323"/>
    <mergeCell ref="A324:G324"/>
    <mergeCell ref="A325:G325"/>
    <mergeCell ref="B327:G327"/>
    <mergeCell ref="A328:G328"/>
    <mergeCell ref="B330:G330"/>
    <mergeCell ref="A331:G331"/>
    <mergeCell ref="B333:G333"/>
    <mergeCell ref="A334:G334"/>
    <mergeCell ref="B336:G336"/>
    <mergeCell ref="A337:G337"/>
    <mergeCell ref="B338:G338"/>
    <mergeCell ref="B342:G342"/>
  </mergeCells>
  <printOptions headings="false" gridLines="false" gridLinesSet="true" horizontalCentered="false" verticalCentered="false"/>
  <pageMargins left="0.755555555555556" right="0.7875" top="0.7875" bottom="0.7875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3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9.08"/>
    <col collapsed="false" customWidth="true" hidden="false" outlineLevel="0" max="2" min="2" style="2" width="60.53"/>
    <col collapsed="false" customWidth="true" hidden="false" outlineLevel="0" max="3" min="3" style="1" width="21.98"/>
    <col collapsed="false" customWidth="true" hidden="false" outlineLevel="0" max="9" min="4" style="1" width="15.17"/>
    <col collapsed="false" customWidth="true" hidden="false" outlineLevel="0" max="30" min="10" style="1" width="13.19"/>
    <col collapsed="false" customWidth="false" hidden="false" outlineLevel="0" max="16384" min="31" style="1" width="9.47"/>
  </cols>
  <sheetData>
    <row r="1" customFormat="false" ht="15.25" hidden="false" customHeight="true" outlineLevel="0" collapsed="false">
      <c r="A1" s="4"/>
      <c r="B1" s="5" t="s">
        <v>0</v>
      </c>
      <c r="C1" s="5"/>
      <c r="D1" s="4" t="s">
        <v>1</v>
      </c>
      <c r="E1" s="4"/>
      <c r="F1" s="4" t="s">
        <v>2</v>
      </c>
      <c r="G1" s="4"/>
      <c r="H1" s="4" t="s">
        <v>3</v>
      </c>
      <c r="I1" s="4"/>
    </row>
    <row r="2" customFormat="false" ht="74.6" hidden="false" customHeight="true" outlineLevel="0" collapsed="false">
      <c r="A2" s="4"/>
      <c r="B2" s="5" t="s">
        <v>4</v>
      </c>
      <c r="C2" s="5"/>
      <c r="D2" s="4" t="s">
        <v>5</v>
      </c>
      <c r="E2" s="4"/>
      <c r="F2" s="4" t="s">
        <v>6</v>
      </c>
      <c r="G2" s="4"/>
      <c r="H2" s="4" t="s">
        <v>7</v>
      </c>
      <c r="I2" s="4"/>
    </row>
    <row r="3" customFormat="false" ht="19.7" hidden="false" customHeight="true" outlineLevel="0" collapsed="false">
      <c r="A3" s="6" t="s">
        <v>1231</v>
      </c>
      <c r="B3" s="6"/>
      <c r="C3" s="6"/>
      <c r="D3" s="6"/>
      <c r="E3" s="6"/>
      <c r="F3" s="6"/>
      <c r="G3" s="6"/>
      <c r="H3" s="6"/>
      <c r="I3" s="6"/>
    </row>
    <row r="4" customFormat="false" ht="15" hidden="false" customHeight="false" outlineLevel="0" collapsed="false">
      <c r="A4" s="34" t="s">
        <v>9</v>
      </c>
      <c r="B4" s="35" t="s">
        <v>10</v>
      </c>
      <c r="C4" s="34" t="s">
        <v>1232</v>
      </c>
      <c r="D4" s="34" t="s">
        <v>1233</v>
      </c>
      <c r="E4" s="34" t="s">
        <v>1234</v>
      </c>
      <c r="F4" s="34" t="s">
        <v>1235</v>
      </c>
      <c r="G4" s="34" t="s">
        <v>1236</v>
      </c>
      <c r="H4" s="34" t="s">
        <v>1237</v>
      </c>
      <c r="I4" s="34" t="s">
        <v>1238</v>
      </c>
    </row>
    <row r="5" customFormat="false" ht="35.6" hidden="false" customHeight="true" outlineLevel="0" collapsed="false">
      <c r="A5" s="30" t="s">
        <v>13</v>
      </c>
      <c r="B5" s="31" t="s">
        <v>14</v>
      </c>
      <c r="C5" s="30" t="s">
        <v>1239</v>
      </c>
      <c r="D5" s="131" t="s">
        <v>1240</v>
      </c>
      <c r="E5" s="131" t="s">
        <v>1240</v>
      </c>
      <c r="F5" s="131" t="s">
        <v>1240</v>
      </c>
      <c r="G5" s="131" t="s">
        <v>1240</v>
      </c>
      <c r="H5" s="131" t="s">
        <v>1240</v>
      </c>
      <c r="I5" s="131" t="s">
        <v>1241</v>
      </c>
    </row>
    <row r="6" customFormat="false" ht="35.6" hidden="false" customHeight="true" outlineLevel="0" collapsed="false">
      <c r="A6" s="30" t="s">
        <v>15</v>
      </c>
      <c r="B6" s="31" t="s">
        <v>16</v>
      </c>
      <c r="C6" s="30" t="s">
        <v>1242</v>
      </c>
      <c r="D6" s="131" t="s">
        <v>1242</v>
      </c>
      <c r="E6" s="30"/>
      <c r="F6" s="30"/>
      <c r="G6" s="30"/>
      <c r="H6" s="30"/>
      <c r="I6" s="30"/>
    </row>
    <row r="7" customFormat="false" ht="35.6" hidden="false" customHeight="true" outlineLevel="0" collapsed="false">
      <c r="A7" s="30" t="s">
        <v>17</v>
      </c>
      <c r="B7" s="31" t="s">
        <v>18</v>
      </c>
      <c r="C7" s="30" t="s">
        <v>1243</v>
      </c>
      <c r="D7" s="131" t="s">
        <v>1244</v>
      </c>
      <c r="E7" s="131" t="s">
        <v>1245</v>
      </c>
      <c r="F7" s="30"/>
      <c r="G7" s="30"/>
      <c r="H7" s="30"/>
      <c r="I7" s="30"/>
    </row>
    <row r="8" customFormat="false" ht="35.6" hidden="false" customHeight="true" outlineLevel="0" collapsed="false">
      <c r="A8" s="30" t="s">
        <v>19</v>
      </c>
      <c r="B8" s="31" t="s">
        <v>20</v>
      </c>
      <c r="C8" s="30" t="s">
        <v>1246</v>
      </c>
      <c r="D8" s="30"/>
      <c r="E8" s="131" t="s">
        <v>1247</v>
      </c>
      <c r="F8" s="131" t="s">
        <v>1248</v>
      </c>
      <c r="G8" s="30"/>
      <c r="H8" s="30"/>
      <c r="I8" s="30"/>
    </row>
    <row r="9" customFormat="false" ht="35.6" hidden="false" customHeight="true" outlineLevel="0" collapsed="false">
      <c r="A9" s="30" t="s">
        <v>21</v>
      </c>
      <c r="B9" s="31" t="s">
        <v>22</v>
      </c>
      <c r="C9" s="30" t="s">
        <v>1249</v>
      </c>
      <c r="D9" s="30"/>
      <c r="E9" s="131" t="s">
        <v>1250</v>
      </c>
      <c r="F9" s="131" t="s">
        <v>1251</v>
      </c>
      <c r="G9" s="131" t="s">
        <v>1250</v>
      </c>
      <c r="H9" s="30"/>
      <c r="I9" s="30"/>
    </row>
    <row r="10" customFormat="false" ht="35.6" hidden="false" customHeight="true" outlineLevel="0" collapsed="false">
      <c r="A10" s="30" t="s">
        <v>23</v>
      </c>
      <c r="B10" s="31" t="s">
        <v>24</v>
      </c>
      <c r="C10" s="30" t="s">
        <v>1252</v>
      </c>
      <c r="D10" s="30"/>
      <c r="E10" s="30"/>
      <c r="F10" s="30"/>
      <c r="G10" s="131" t="s">
        <v>1253</v>
      </c>
      <c r="H10" s="131" t="s">
        <v>1254</v>
      </c>
      <c r="I10" s="30"/>
    </row>
    <row r="11" customFormat="false" ht="35.6" hidden="false" customHeight="true" outlineLevel="0" collapsed="false">
      <c r="A11" s="30" t="s">
        <v>25</v>
      </c>
      <c r="B11" s="31" t="s">
        <v>26</v>
      </c>
      <c r="C11" s="30" t="s">
        <v>1255</v>
      </c>
      <c r="D11" s="30"/>
      <c r="E11" s="30"/>
      <c r="F11" s="30"/>
      <c r="G11" s="131" t="s">
        <v>1256</v>
      </c>
      <c r="H11" s="131" t="s">
        <v>1257</v>
      </c>
      <c r="I11" s="30"/>
    </row>
    <row r="12" customFormat="false" ht="35.6" hidden="false" customHeight="true" outlineLevel="0" collapsed="false">
      <c r="A12" s="30" t="s">
        <v>27</v>
      </c>
      <c r="B12" s="31" t="s">
        <v>28</v>
      </c>
      <c r="C12" s="30" t="s">
        <v>1258</v>
      </c>
      <c r="D12" s="30"/>
      <c r="E12" s="30"/>
      <c r="F12" s="131" t="s">
        <v>1259</v>
      </c>
      <c r="G12" s="131" t="s">
        <v>1260</v>
      </c>
      <c r="H12" s="131" t="s">
        <v>1259</v>
      </c>
      <c r="I12" s="30"/>
    </row>
    <row r="13" customFormat="false" ht="35.6" hidden="false" customHeight="true" outlineLevel="0" collapsed="false">
      <c r="A13" s="30" t="s">
        <v>29</v>
      </c>
      <c r="B13" s="31" t="s">
        <v>30</v>
      </c>
      <c r="C13" s="30" t="s">
        <v>1261</v>
      </c>
      <c r="D13" s="30"/>
      <c r="E13" s="131" t="s">
        <v>1262</v>
      </c>
      <c r="F13" s="30"/>
      <c r="G13" s="30"/>
      <c r="H13" s="131" t="s">
        <v>1263</v>
      </c>
      <c r="I13" s="131" t="s">
        <v>1263</v>
      </c>
    </row>
    <row r="14" customFormat="false" ht="35.6" hidden="false" customHeight="true" outlineLevel="0" collapsed="false">
      <c r="A14" s="30" t="s">
        <v>31</v>
      </c>
      <c r="B14" s="31" t="s">
        <v>32</v>
      </c>
      <c r="C14" s="30" t="s">
        <v>1264</v>
      </c>
      <c r="D14" s="30"/>
      <c r="E14" s="30"/>
      <c r="F14" s="30"/>
      <c r="G14" s="131" t="s">
        <v>1265</v>
      </c>
      <c r="H14" s="131" t="s">
        <v>1265</v>
      </c>
      <c r="I14" s="131" t="s">
        <v>1266</v>
      </c>
    </row>
    <row r="15" customFormat="false" ht="35.6" hidden="false" customHeight="true" outlineLevel="0" collapsed="false">
      <c r="A15" s="30" t="s">
        <v>33</v>
      </c>
      <c r="B15" s="31" t="s">
        <v>34</v>
      </c>
      <c r="C15" s="30" t="s">
        <v>1267</v>
      </c>
      <c r="D15" s="30"/>
      <c r="E15" s="30"/>
      <c r="F15" s="30"/>
      <c r="G15" s="30"/>
      <c r="H15" s="30"/>
      <c r="I15" s="131" t="s">
        <v>1267</v>
      </c>
    </row>
    <row r="16" customFormat="false" ht="35.6" hidden="false" customHeight="true" outlineLevel="0" collapsed="false">
      <c r="A16" s="30" t="s">
        <v>35</v>
      </c>
      <c r="B16" s="31" t="s">
        <v>36</v>
      </c>
      <c r="C16" s="30" t="s">
        <v>1268</v>
      </c>
      <c r="D16" s="30"/>
      <c r="E16" s="30"/>
      <c r="F16" s="30"/>
      <c r="G16" s="30"/>
      <c r="H16" s="30"/>
      <c r="I16" s="131" t="s">
        <v>1268</v>
      </c>
    </row>
    <row r="17" customFormat="false" ht="35.6" hidden="false" customHeight="true" outlineLevel="0" collapsed="false">
      <c r="A17" s="30" t="s">
        <v>37</v>
      </c>
      <c r="B17" s="31" t="s">
        <v>38</v>
      </c>
      <c r="C17" s="30" t="s">
        <v>1269</v>
      </c>
      <c r="D17" s="30"/>
      <c r="E17" s="30"/>
      <c r="F17" s="30"/>
      <c r="G17" s="30"/>
      <c r="H17" s="131" t="s">
        <v>1270</v>
      </c>
      <c r="I17" s="131" t="s">
        <v>1270</v>
      </c>
    </row>
    <row r="18" customFormat="false" ht="35.6" hidden="false" customHeight="true" outlineLevel="0" collapsed="false">
      <c r="A18" s="30" t="s">
        <v>39</v>
      </c>
      <c r="B18" s="31" t="s">
        <v>40</v>
      </c>
      <c r="C18" s="30" t="s">
        <v>1271</v>
      </c>
      <c r="D18" s="30"/>
      <c r="E18" s="30"/>
      <c r="F18" s="30"/>
      <c r="G18" s="30"/>
      <c r="H18" s="131" t="s">
        <v>1272</v>
      </c>
      <c r="I18" s="131" t="s">
        <v>1272</v>
      </c>
    </row>
    <row r="19" customFormat="false" ht="35.6" hidden="false" customHeight="true" outlineLevel="0" collapsed="false">
      <c r="A19" s="30" t="s">
        <v>41</v>
      </c>
      <c r="B19" s="31" t="s">
        <v>42</v>
      </c>
      <c r="C19" s="30" t="s">
        <v>1273</v>
      </c>
      <c r="D19" s="30"/>
      <c r="E19" s="30"/>
      <c r="F19" s="30"/>
      <c r="G19" s="30"/>
      <c r="H19" s="30"/>
      <c r="I19" s="131" t="s">
        <v>1273</v>
      </c>
    </row>
    <row r="20" customFormat="false" ht="15.25" hidden="false" customHeight="true" outlineLevel="0" collapsed="false">
      <c r="A20" s="13" t="s">
        <v>1274</v>
      </c>
      <c r="B20" s="13"/>
      <c r="C20" s="14"/>
      <c r="D20" s="14" t="s">
        <v>1275</v>
      </c>
      <c r="E20" s="14" t="s">
        <v>1276</v>
      </c>
      <c r="F20" s="14" t="s">
        <v>1277</v>
      </c>
      <c r="G20" s="14" t="s">
        <v>1278</v>
      </c>
      <c r="H20" s="14" t="s">
        <v>1279</v>
      </c>
      <c r="I20" s="14" t="s">
        <v>1280</v>
      </c>
    </row>
    <row r="21" customFormat="false" ht="15.25" hidden="false" customHeight="true" outlineLevel="0" collapsed="false">
      <c r="A21" s="13" t="s">
        <v>1281</v>
      </c>
      <c r="B21" s="13"/>
      <c r="C21" s="14"/>
      <c r="D21" s="14" t="s">
        <v>1282</v>
      </c>
      <c r="E21" s="14" t="s">
        <v>1283</v>
      </c>
      <c r="F21" s="14" t="s">
        <v>1284</v>
      </c>
      <c r="G21" s="14" t="s">
        <v>1285</v>
      </c>
      <c r="H21" s="14" t="s">
        <v>1286</v>
      </c>
      <c r="I21" s="14" t="s">
        <v>1287</v>
      </c>
    </row>
    <row r="22" customFormat="false" ht="15.25" hidden="false" customHeight="true" outlineLevel="0" collapsed="false">
      <c r="A22" s="13" t="s">
        <v>1288</v>
      </c>
      <c r="B22" s="13"/>
      <c r="C22" s="14"/>
      <c r="D22" s="14" t="s">
        <v>1275</v>
      </c>
      <c r="E22" s="14" t="s">
        <v>1289</v>
      </c>
      <c r="F22" s="14" t="s">
        <v>1290</v>
      </c>
      <c r="G22" s="14" t="s">
        <v>1291</v>
      </c>
      <c r="H22" s="14" t="s">
        <v>1292</v>
      </c>
      <c r="I22" s="14" t="s">
        <v>1293</v>
      </c>
    </row>
    <row r="23" customFormat="false" ht="28.8" hidden="false" customHeight="true" outlineLevel="0" collapsed="false">
      <c r="A23" s="13" t="s">
        <v>1294</v>
      </c>
      <c r="B23" s="13"/>
      <c r="C23" s="14"/>
      <c r="D23" s="14" t="s">
        <v>1295</v>
      </c>
      <c r="E23" s="14" t="s">
        <v>1296</v>
      </c>
      <c r="F23" s="14" t="s">
        <v>1297</v>
      </c>
      <c r="G23" s="14" t="s">
        <v>1298</v>
      </c>
      <c r="H23" s="14" t="s">
        <v>1299</v>
      </c>
      <c r="I23" s="14" t="s">
        <v>1300</v>
      </c>
    </row>
  </sheetData>
  <mergeCells count="14">
    <mergeCell ref="A1:A2"/>
    <mergeCell ref="B1:C1"/>
    <mergeCell ref="D1:E1"/>
    <mergeCell ref="F1:G1"/>
    <mergeCell ref="H1:I1"/>
    <mergeCell ref="B2:C2"/>
    <mergeCell ref="D2:E2"/>
    <mergeCell ref="F2:G2"/>
    <mergeCell ref="H2:I2"/>
    <mergeCell ref="A3:I3"/>
    <mergeCell ref="A20:B20"/>
    <mergeCell ref="A21:B21"/>
    <mergeCell ref="A22:B22"/>
    <mergeCell ref="A23:B23"/>
  </mergeCells>
  <printOptions headings="false" gridLines="false" gridLinesSet="true" horizontalCentered="false" verticalCentered="false"/>
  <pageMargins left="0.755555555555556" right="0.7875" top="0.7875" bottom="0.7875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FFFF"/>
    <pageSetUpPr fitToPage="false"/>
  </sheetPr>
  <dimension ref="A1:J36"/>
  <sheetViews>
    <sheetView showFormulas="false" showGridLines="true" showRowColHeaders="true" showZeros="true" rightToLeft="false" tabSelected="false" showOutlineSymbols="fals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0.7578125" defaultRowHeight="15.8" zeroHeight="false" outlineLevelRow="0" outlineLevelCol="0"/>
  <cols>
    <col collapsed="false" customWidth="true" hidden="false" outlineLevel="0" max="1" min="1" style="132" width="15.51"/>
    <col collapsed="false" customWidth="true" hidden="false" outlineLevel="0" max="2" min="2" style="132" width="9.52"/>
    <col collapsed="false" customWidth="true" hidden="false" outlineLevel="0" max="3" min="3" style="132" width="11.5"/>
    <col collapsed="false" customWidth="true" hidden="false" outlineLevel="0" max="4" min="4" style="132" width="11.93"/>
    <col collapsed="false" customWidth="true" hidden="false" outlineLevel="0" max="5" min="5" style="132" width="15.09"/>
    <col collapsed="false" customWidth="true" hidden="false" outlineLevel="0" max="6" min="6" style="132" width="14.79"/>
    <col collapsed="false" customWidth="true" hidden="false" outlineLevel="0" max="7" min="7" style="132" width="10.9"/>
    <col collapsed="false" customWidth="true" hidden="false" outlineLevel="0" max="8" min="8" style="132" width="11.6"/>
    <col collapsed="false" customWidth="true" hidden="false" outlineLevel="0" max="10" min="9" style="132" width="11.92"/>
  </cols>
  <sheetData>
    <row r="1" customFormat="false" ht="130.55" hidden="false" customHeight="true" outlineLevel="0" collapsed="false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customFormat="false" ht="21.7" hidden="false" customHeight="true" outlineLevel="0" collapsed="false">
      <c r="A2" s="134" t="s">
        <v>1301</v>
      </c>
      <c r="B2" s="134"/>
      <c r="C2" s="134"/>
      <c r="D2" s="134"/>
      <c r="E2" s="134"/>
      <c r="F2" s="134"/>
      <c r="G2" s="134"/>
      <c r="H2" s="134"/>
      <c r="I2" s="134"/>
      <c r="J2" s="134"/>
    </row>
    <row r="3" customFormat="false" ht="15.8" hidden="false" customHeight="false" outlineLevel="0" collapsed="false">
      <c r="A3" s="135" t="s">
        <v>1302</v>
      </c>
      <c r="B3" s="135"/>
      <c r="C3" s="135"/>
      <c r="D3" s="135"/>
      <c r="E3" s="135"/>
      <c r="F3" s="135"/>
      <c r="G3" s="135"/>
      <c r="H3" s="135"/>
      <c r="I3" s="135"/>
      <c r="J3" s="135"/>
    </row>
    <row r="4" customFormat="false" ht="15.8" hidden="false" customHeight="false" outlineLevel="0" collapsed="false">
      <c r="A4" s="136"/>
      <c r="B4" s="136"/>
      <c r="C4" s="136"/>
      <c r="D4" s="136"/>
      <c r="E4" s="136"/>
      <c r="F4" s="136"/>
      <c r="G4" s="136"/>
      <c r="H4" s="136"/>
      <c r="I4" s="136"/>
      <c r="J4" s="136"/>
    </row>
    <row r="5" customFormat="false" ht="17" hidden="false" customHeight="false" outlineLevel="0" collapsed="false">
      <c r="A5" s="137" t="s">
        <v>1303</v>
      </c>
      <c r="B5" s="137"/>
      <c r="C5" s="137"/>
      <c r="D5" s="137"/>
      <c r="E5" s="137"/>
      <c r="F5" s="137"/>
      <c r="G5" s="137"/>
      <c r="H5" s="137"/>
      <c r="I5" s="137"/>
      <c r="J5" s="137"/>
    </row>
    <row r="6" customFormat="false" ht="44.05" hidden="false" customHeight="true" outlineLevel="0" collapsed="false">
      <c r="A6" s="138" t="s">
        <v>4</v>
      </c>
      <c r="B6" s="138"/>
      <c r="C6" s="138"/>
      <c r="D6" s="138"/>
      <c r="E6" s="138"/>
      <c r="F6" s="138"/>
      <c r="G6" s="138"/>
      <c r="H6" s="138"/>
      <c r="I6" s="138"/>
      <c r="J6" s="138"/>
    </row>
    <row r="7" customFormat="false" ht="17" hidden="false" customHeight="false" outlineLevel="0" collapsed="false">
      <c r="A7" s="139"/>
      <c r="B7" s="139"/>
      <c r="C7" s="139"/>
      <c r="D7" s="139"/>
      <c r="E7" s="139"/>
      <c r="F7" s="139"/>
      <c r="G7" s="139"/>
      <c r="H7" s="139"/>
      <c r="I7" s="139"/>
      <c r="J7" s="139"/>
    </row>
    <row r="8" customFormat="false" ht="17" hidden="false" customHeight="false" outlineLevel="0" collapsed="false">
      <c r="A8" s="140" t="s">
        <v>1304</v>
      </c>
      <c r="B8" s="140"/>
      <c r="C8" s="140"/>
      <c r="D8" s="140"/>
      <c r="E8" s="140"/>
      <c r="F8" s="140"/>
      <c r="G8" s="140"/>
      <c r="H8" s="140"/>
      <c r="I8" s="141" t="s">
        <v>1305</v>
      </c>
      <c r="J8" s="141"/>
    </row>
    <row r="9" customFormat="false" ht="17" hidden="false" customHeight="false" outlineLevel="0" collapsed="false">
      <c r="A9" s="142" t="s">
        <v>1306</v>
      </c>
      <c r="B9" s="142"/>
      <c r="C9" s="142"/>
      <c r="D9" s="142"/>
      <c r="E9" s="142"/>
      <c r="F9" s="142"/>
      <c r="G9" s="142"/>
      <c r="H9" s="142"/>
      <c r="I9" s="143" t="s">
        <v>1307</v>
      </c>
      <c r="J9" s="143"/>
    </row>
    <row r="10" customFormat="false" ht="17" hidden="false" customHeight="false" outlineLevel="0" collapsed="false">
      <c r="A10" s="144"/>
      <c r="B10" s="144"/>
      <c r="C10" s="144"/>
      <c r="D10" s="144"/>
      <c r="E10" s="144"/>
      <c r="F10" s="144"/>
      <c r="G10" s="144"/>
      <c r="H10" s="144"/>
      <c r="I10" s="144"/>
      <c r="J10" s="144"/>
    </row>
    <row r="11" customFormat="false" ht="30.5" hidden="false" customHeight="true" outlineLevel="0" collapsed="false">
      <c r="A11" s="145" t="s">
        <v>1308</v>
      </c>
      <c r="B11" s="145"/>
      <c r="C11" s="145"/>
      <c r="D11" s="145"/>
      <c r="E11" s="145"/>
      <c r="F11" s="145"/>
      <c r="G11" s="145"/>
      <c r="H11" s="145"/>
      <c r="I11" s="146" t="n">
        <v>0.5</v>
      </c>
      <c r="J11" s="146"/>
    </row>
    <row r="12" customFormat="false" ht="17" hidden="false" customHeight="false" outlineLevel="0" collapsed="false">
      <c r="A12" s="147" t="s">
        <v>1309</v>
      </c>
      <c r="B12" s="147"/>
      <c r="C12" s="147"/>
      <c r="D12" s="147"/>
      <c r="E12" s="147"/>
      <c r="F12" s="147"/>
      <c r="G12" s="147"/>
      <c r="H12" s="147"/>
      <c r="I12" s="146" t="n">
        <v>0.05</v>
      </c>
      <c r="J12" s="146"/>
    </row>
    <row r="13" customFormat="false" ht="17" hidden="false" customHeight="false" outlineLevel="0" collapsed="false">
      <c r="A13" s="144"/>
      <c r="B13" s="144"/>
      <c r="C13" s="144"/>
      <c r="D13" s="144"/>
      <c r="E13" s="144"/>
      <c r="F13" s="144"/>
      <c r="G13" s="144"/>
      <c r="H13" s="144"/>
      <c r="I13" s="144"/>
      <c r="J13" s="144"/>
    </row>
    <row r="14" customFormat="false" ht="14.65" hidden="false" customHeight="true" outlineLevel="0" collapsed="false">
      <c r="A14" s="148" t="s">
        <v>1310</v>
      </c>
      <c r="B14" s="148"/>
      <c r="C14" s="148"/>
      <c r="D14" s="148"/>
      <c r="E14" s="148" t="s">
        <v>1311</v>
      </c>
      <c r="F14" s="149" t="s">
        <v>1312</v>
      </c>
      <c r="G14" s="149" t="s">
        <v>1313</v>
      </c>
      <c r="H14" s="148" t="s">
        <v>1314</v>
      </c>
      <c r="I14" s="148" t="s">
        <v>1315</v>
      </c>
      <c r="J14" s="148" t="s">
        <v>1316</v>
      </c>
    </row>
    <row r="15" customFormat="false" ht="14.65" hidden="false" customHeight="false" outlineLevel="0" collapsed="false">
      <c r="A15" s="148"/>
      <c r="B15" s="148"/>
      <c r="C15" s="148"/>
      <c r="D15" s="148"/>
      <c r="E15" s="148"/>
      <c r="F15" s="149"/>
      <c r="G15" s="149"/>
      <c r="H15" s="148"/>
      <c r="I15" s="148"/>
      <c r="J15" s="148"/>
    </row>
    <row r="16" customFormat="false" ht="17" hidden="false" customHeight="false" outlineLevel="0" collapsed="false">
      <c r="A16" s="150" t="str">
        <f aca="false">IF($I$12=$A$59,"Encargos Sociais incidentes sobre a mão de obra","Administração Central")</f>
        <v>Administração Central</v>
      </c>
      <c r="B16" s="150"/>
      <c r="C16" s="150"/>
      <c r="D16" s="150"/>
      <c r="E16" s="151" t="str">
        <f aca="false">IF($I$12=$A$59,"K1","AC")</f>
        <v>AC</v>
      </c>
      <c r="F16" s="146" t="n">
        <v>0.0399</v>
      </c>
      <c r="G16" s="152" t="s">
        <v>1317</v>
      </c>
      <c r="H16" s="153" t="n">
        <v>0.03</v>
      </c>
      <c r="I16" s="153" t="n">
        <v>0.04</v>
      </c>
      <c r="J16" s="153" t="n">
        <v>0.055</v>
      </c>
    </row>
    <row r="17" customFormat="false" ht="17" hidden="false" customHeight="false" outlineLevel="0" collapsed="false">
      <c r="A17" s="150" t="str">
        <f aca="false">IF($I$12=$A$59,"Administração Central da empresa ou consultoria - overhead","Seguro e Garantia")</f>
        <v>Seguro e Garantia</v>
      </c>
      <c r="B17" s="150"/>
      <c r="C17" s="150"/>
      <c r="D17" s="150"/>
      <c r="E17" s="151" t="str">
        <f aca="false">IF($I$12=$A$59,"K2","SG")</f>
        <v>SG</v>
      </c>
      <c r="F17" s="146" t="n">
        <v>0.008</v>
      </c>
      <c r="G17" s="152" t="s">
        <v>1317</v>
      </c>
      <c r="H17" s="153" t="n">
        <v>0.008</v>
      </c>
      <c r="I17" s="153" t="n">
        <v>0.008</v>
      </c>
      <c r="J17" s="153" t="n">
        <v>0.01</v>
      </c>
    </row>
    <row r="18" customFormat="false" ht="17" hidden="false" customHeight="false" outlineLevel="0" collapsed="false">
      <c r="A18" s="150" t="str">
        <f aca="false">IF($I$12=$A$59,"","Risco")</f>
        <v>Risco</v>
      </c>
      <c r="B18" s="150"/>
      <c r="C18" s="150"/>
      <c r="D18" s="150"/>
      <c r="E18" s="151" t="str">
        <f aca="false">IF($I$12=$A$59,"","R")</f>
        <v>R</v>
      </c>
      <c r="F18" s="146" t="n">
        <v>0.0097</v>
      </c>
      <c r="G18" s="152" t="s">
        <v>1317</v>
      </c>
      <c r="H18" s="153" t="n">
        <v>0.0097</v>
      </c>
      <c r="I18" s="153" t="n">
        <v>0.0127</v>
      </c>
      <c r="J18" s="153" t="n">
        <v>0.0127</v>
      </c>
    </row>
    <row r="19" customFormat="false" ht="17" hidden="false" customHeight="false" outlineLevel="0" collapsed="false">
      <c r="A19" s="150" t="str">
        <f aca="false">IF($I$12=$A$59,"","Despesas Financeiras")</f>
        <v>Despesas Financeiras</v>
      </c>
      <c r="B19" s="150"/>
      <c r="C19" s="150"/>
      <c r="D19" s="150"/>
      <c r="E19" s="151" t="str">
        <f aca="false">IF($I$12=$A$59,"","DF")</f>
        <v>DF</v>
      </c>
      <c r="F19" s="146" t="n">
        <v>0.0059</v>
      </c>
      <c r="G19" s="152" t="s">
        <v>1317</v>
      </c>
      <c r="H19" s="153" t="n">
        <v>0.0059</v>
      </c>
      <c r="I19" s="153" t="n">
        <v>0.0123</v>
      </c>
      <c r="J19" s="153" t="n">
        <v>0.0139</v>
      </c>
    </row>
    <row r="20" customFormat="false" ht="17" hidden="false" customHeight="false" outlineLevel="0" collapsed="false">
      <c r="A20" s="150" t="str">
        <f aca="false">IF($I$12=$A$59,"Margem bruta da empresa de consultoria","Lucro")</f>
        <v>Lucro</v>
      </c>
      <c r="B20" s="150"/>
      <c r="C20" s="150"/>
      <c r="D20" s="150"/>
      <c r="E20" s="151" t="str">
        <f aca="false">IF($I$12=$A$59,"K3","L")</f>
        <v>L</v>
      </c>
      <c r="F20" s="146" t="n">
        <v>0.0616</v>
      </c>
      <c r="G20" s="152" t="s">
        <v>1317</v>
      </c>
      <c r="H20" s="153" t="n">
        <v>0.0616</v>
      </c>
      <c r="I20" s="153" t="n">
        <v>0.074</v>
      </c>
      <c r="J20" s="153" t="n">
        <v>0.0896</v>
      </c>
    </row>
    <row r="21" customFormat="false" ht="17" hidden="false" customHeight="true" outlineLevel="0" collapsed="false">
      <c r="A21" s="145" t="s">
        <v>1318</v>
      </c>
      <c r="B21" s="145"/>
      <c r="C21" s="145"/>
      <c r="D21" s="145"/>
      <c r="E21" s="151" t="s">
        <v>1319</v>
      </c>
      <c r="F21" s="146" t="n">
        <v>0.0365</v>
      </c>
      <c r="G21" s="152" t="s">
        <v>1317</v>
      </c>
      <c r="H21" s="153" t="n">
        <v>0.0365</v>
      </c>
      <c r="I21" s="153" t="n">
        <v>0.0365</v>
      </c>
      <c r="J21" s="153" t="n">
        <v>0.0365</v>
      </c>
    </row>
    <row r="22" customFormat="false" ht="30.5" hidden="false" customHeight="true" outlineLevel="0" collapsed="false">
      <c r="A22" s="150" t="s">
        <v>1320</v>
      </c>
      <c r="B22" s="150"/>
      <c r="C22" s="150"/>
      <c r="D22" s="150"/>
      <c r="E22" s="151" t="s">
        <v>1321</v>
      </c>
      <c r="F22" s="153" t="n">
        <v>0.025</v>
      </c>
      <c r="G22" s="152" t="s">
        <v>1317</v>
      </c>
      <c r="H22" s="153" t="n">
        <v>0</v>
      </c>
      <c r="I22" s="153" t="n">
        <v>0.025</v>
      </c>
      <c r="J22" s="153" t="n">
        <v>0.05</v>
      </c>
    </row>
    <row r="23" customFormat="false" ht="30.5" hidden="false" customHeight="true" outlineLevel="0" collapsed="false">
      <c r="A23" s="150" t="s">
        <v>1322</v>
      </c>
      <c r="B23" s="150"/>
      <c r="C23" s="150"/>
      <c r="D23" s="150"/>
      <c r="E23" s="151" t="s">
        <v>1323</v>
      </c>
      <c r="F23" s="153" t="n">
        <v>0.045</v>
      </c>
      <c r="G23" s="152" t="s">
        <v>1317</v>
      </c>
      <c r="H23" s="154" t="n">
        <v>0</v>
      </c>
      <c r="I23" s="154" t="n">
        <v>0.045</v>
      </c>
      <c r="J23" s="154" t="n">
        <v>0.045</v>
      </c>
    </row>
    <row r="24" customFormat="false" ht="30.5" hidden="false" customHeight="true" outlineLevel="0" collapsed="false">
      <c r="A24" s="145" t="s">
        <v>1324</v>
      </c>
      <c r="B24" s="145"/>
      <c r="C24" s="145"/>
      <c r="D24" s="145"/>
      <c r="E24" s="155" t="s">
        <v>1325</v>
      </c>
      <c r="F24" s="153" t="n">
        <v>0.2034</v>
      </c>
      <c r="G24" s="156" t="s">
        <v>1317</v>
      </c>
      <c r="H24" s="153" t="n">
        <v>0.2034</v>
      </c>
      <c r="I24" s="153" t="n">
        <v>0.2212</v>
      </c>
      <c r="J24" s="153" t="n">
        <v>0.25</v>
      </c>
    </row>
    <row r="25" customFormat="false" ht="17" hidden="false" customHeight="true" outlineLevel="0" collapsed="false">
      <c r="A25" s="145" t="s">
        <v>1326</v>
      </c>
      <c r="B25" s="145"/>
      <c r="C25" s="145"/>
      <c r="D25" s="145"/>
      <c r="E25" s="155" t="s">
        <v>1327</v>
      </c>
      <c r="F25" s="157" t="n">
        <v>0.264</v>
      </c>
      <c r="G25" s="156" t="s">
        <v>1317</v>
      </c>
      <c r="H25" s="158"/>
      <c r="I25" s="158"/>
      <c r="J25" s="158"/>
    </row>
    <row r="26" customFormat="false" ht="17" hidden="false" customHeight="false" outlineLevel="0" collapsed="false">
      <c r="A26" s="144"/>
      <c r="B26" s="144"/>
      <c r="C26" s="144"/>
      <c r="D26" s="144"/>
      <c r="E26" s="144"/>
      <c r="F26" s="144"/>
      <c r="G26" s="144"/>
      <c r="H26" s="144"/>
      <c r="I26" s="144"/>
      <c r="J26" s="144"/>
    </row>
    <row r="27" customFormat="false" ht="17" hidden="false" customHeight="false" outlineLevel="0" collapsed="false">
      <c r="A27" s="80" t="str">
        <f aca="false">IF(N27,"X","")</f>
        <v/>
      </c>
      <c r="B27" s="80" t="s">
        <v>1328</v>
      </c>
      <c r="C27" s="80"/>
      <c r="D27" s="80"/>
      <c r="E27" s="80"/>
      <c r="F27" s="80"/>
      <c r="G27" s="80"/>
      <c r="H27" s="80"/>
      <c r="I27" s="80"/>
      <c r="J27" s="80"/>
    </row>
    <row r="28" customFormat="false" ht="17" hidden="false" customHeight="false" outlineLevel="0" collapsed="false">
      <c r="A28" s="98" t="s">
        <v>1329</v>
      </c>
      <c r="B28" s="98"/>
      <c r="C28" s="98"/>
      <c r="D28" s="98"/>
      <c r="E28" s="98"/>
      <c r="F28" s="98"/>
      <c r="G28" s="98"/>
      <c r="H28" s="98"/>
      <c r="I28" s="98"/>
      <c r="J28" s="98"/>
    </row>
    <row r="29" customFormat="false" ht="17" hidden="false" customHeight="false" outlineLevel="0" collapsed="false">
      <c r="A29" s="76"/>
      <c r="B29" s="76"/>
      <c r="C29" s="76"/>
      <c r="D29" s="159" t="s">
        <v>1330</v>
      </c>
      <c r="E29" s="160" t="s">
        <v>1331</v>
      </c>
      <c r="F29" s="160"/>
      <c r="G29" s="160"/>
      <c r="H29" s="161" t="s">
        <v>1332</v>
      </c>
      <c r="I29" s="76"/>
      <c r="J29" s="76"/>
    </row>
    <row r="30" customFormat="false" ht="17" hidden="false" customHeight="false" outlineLevel="0" collapsed="false">
      <c r="A30" s="76"/>
      <c r="B30" s="76"/>
      <c r="C30" s="76"/>
      <c r="D30" s="159"/>
      <c r="E30" s="162" t="s">
        <v>1333</v>
      </c>
      <c r="F30" s="162"/>
      <c r="G30" s="162"/>
      <c r="H30" s="161"/>
      <c r="I30" s="76"/>
      <c r="J30" s="76"/>
    </row>
    <row r="31" customFormat="false" ht="17" hidden="false" customHeight="false" outlineLevel="0" collapsed="false">
      <c r="A31" s="163"/>
      <c r="B31" s="163"/>
      <c r="C31" s="163"/>
      <c r="D31" s="163"/>
      <c r="E31" s="163"/>
      <c r="F31" s="163"/>
      <c r="G31" s="163"/>
      <c r="H31" s="163"/>
      <c r="I31" s="163"/>
      <c r="J31" s="163"/>
    </row>
    <row r="32" customFormat="false" ht="15.8" hidden="false" customHeight="false" outlineLevel="0" collapsed="false">
      <c r="A32" s="164"/>
      <c r="B32" s="164"/>
      <c r="C32" s="164"/>
      <c r="D32" s="164"/>
      <c r="E32" s="164"/>
      <c r="F32" s="164"/>
      <c r="G32" s="164"/>
      <c r="H32" s="164"/>
      <c r="I32" s="164"/>
      <c r="J32" s="164"/>
    </row>
    <row r="33" customFormat="false" ht="30.5" hidden="false" customHeight="true" outlineLevel="0" collapsed="false">
      <c r="A33" s="165" t="s">
        <v>1334</v>
      </c>
      <c r="B33" s="165"/>
      <c r="C33" s="165"/>
      <c r="D33" s="165"/>
      <c r="E33" s="165"/>
      <c r="F33" s="165"/>
      <c r="G33" s="165"/>
      <c r="H33" s="165"/>
      <c r="I33" s="165"/>
      <c r="J33" s="165"/>
    </row>
    <row r="36" customFormat="false" ht="44.05" hidden="false" customHeight="true" outlineLevel="0" collapsed="false">
      <c r="A36" s="165" t="s">
        <v>1335</v>
      </c>
      <c r="B36" s="165"/>
      <c r="C36" s="165"/>
      <c r="D36" s="165"/>
      <c r="E36" s="165"/>
      <c r="F36" s="165"/>
      <c r="G36" s="165"/>
      <c r="H36" s="165"/>
      <c r="I36" s="165"/>
      <c r="J36" s="165"/>
    </row>
  </sheetData>
  <mergeCells count="40">
    <mergeCell ref="A1:J1"/>
    <mergeCell ref="A2:J2"/>
    <mergeCell ref="A3:J3"/>
    <mergeCell ref="A4:J4"/>
    <mergeCell ref="A5:J5"/>
    <mergeCell ref="A6:J6"/>
    <mergeCell ref="A8:H8"/>
    <mergeCell ref="I8:J8"/>
    <mergeCell ref="A9:H9"/>
    <mergeCell ref="I9:J9"/>
    <mergeCell ref="A11:H11"/>
    <mergeCell ref="I11:J11"/>
    <mergeCell ref="A12:H12"/>
    <mergeCell ref="I12:J12"/>
    <mergeCell ref="A14:D15"/>
    <mergeCell ref="E14:E15"/>
    <mergeCell ref="F14:F15"/>
    <mergeCell ref="G14:G15"/>
    <mergeCell ref="H14:H15"/>
    <mergeCell ref="I14:I15"/>
    <mergeCell ref="J14:J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H25:J25"/>
    <mergeCell ref="A27:J27"/>
    <mergeCell ref="A28:J28"/>
    <mergeCell ref="D29:D30"/>
    <mergeCell ref="E29:G29"/>
    <mergeCell ref="H29:H30"/>
    <mergeCell ref="E30:G30"/>
    <mergeCell ref="A33:J33"/>
    <mergeCell ref="A36:J36"/>
  </mergeCells>
  <conditionalFormatting sqref="G16:G24">
    <cfRule type="expression" priority="2" aboveAverage="0" equalAverage="0" bottom="0" percent="0" rank="0" text="" dxfId="0">
      <formula>AND(G16&lt;&gt;"OK",G16&lt;&gt;"-",G16&lt;&gt;"")</formula>
    </cfRule>
    <cfRule type="cellIs" priority="3" operator="equal" aboveAverage="0" equalAverage="0" bottom="0" percent="0" rank="0" text="" dxfId="1">
      <formula>"OK"</formula>
    </cfRule>
  </conditionalFormatting>
  <conditionalFormatting sqref="A33:J33 A11:J12 I9:J9">
    <cfRule type="expression" priority="4" aboveAverage="0" equalAverage="0" bottom="0" percent="0" rank="0" text="" dxfId="2">
      <formula>$I$12=$A$57</formula>
    </cfRule>
  </conditionalFormatting>
  <conditionalFormatting sqref="H16:J24">
    <cfRule type="expression" priority="5" aboveAverage="0" equalAverage="0" bottom="0" percent="0" rank="0" text="" dxfId="3">
      <formula>$I$12=$A$58</formula>
    </cfRule>
  </conditionalFormatting>
  <conditionalFormatting sqref="A24:F24">
    <cfRule type="expression" priority="6" aboveAverage="0" equalAverage="0" bottom="0" percent="0" rank="0" text="" dxfId="4">
      <formula>"#ref!"="Não"</formula>
    </cfRule>
  </conditionalFormatting>
  <conditionalFormatting sqref="A26:F26">
    <cfRule type="expression" priority="7" aboveAverage="0" equalAverage="0" bottom="0" percent="0" rank="0" text="" dxfId="5">
      <formula>"#ref!"="sim"</formula>
    </cfRule>
  </conditionalFormatting>
  <conditionalFormatting sqref="A27:J27">
    <cfRule type="expression" priority="8" aboveAverage="0" equalAverage="0" bottom="0" percent="0" rank="0" text="" dxfId="6">
      <formula>AND(NOT($V$29),NOT($V$31))</formula>
    </cfRule>
  </conditionalFormatting>
  <conditionalFormatting sqref="G25">
    <cfRule type="expression" priority="9" aboveAverage="0" equalAverage="0" bottom="0" percent="0" rank="0" text="" dxfId="7">
      <formula>AND(G25&lt;&gt;"OK",G25&lt;&gt;"-",G25&lt;&gt;"")</formula>
    </cfRule>
    <cfRule type="cellIs" priority="10" operator="equal" aboveAverage="0" equalAverage="0" bottom="0" percent="0" rank="0" text="" dxfId="8">
      <formula>"OK"</formula>
    </cfRule>
  </conditionalFormatting>
  <conditionalFormatting sqref="A25:F25">
    <cfRule type="expression" priority="11" aboveAverage="0" equalAverage="0" bottom="0" percent="0" rank="0" text="" dxfId="9">
      <formula>"#ref!"="sim"</formula>
    </cfRule>
  </conditionalFormatting>
  <dataValidations count="6">
    <dataValidation allowBlank="true" errorStyle="stop" operator="equal" showDropDown="false" showErrorMessage="true" showInputMessage="false" sqref="A9:H9" type="list">
      <formula1>"#ref!"</formula1>
      <formula2>0</formula2>
    </dataValidation>
    <dataValidation allowBlank="true" error="Digite um valor entre 0% e 100%" errorStyle="stop" errorTitle="Erro de valores" operator="between" showDropDown="false" showErrorMessage="true" showInputMessage="false" sqref="F16:F21" type="decimal">
      <formula1>0</formula1>
      <formula2>1</formula2>
    </dataValidation>
    <dataValidation allowBlank="true" error="Digite um valor maior do que 0." errorStyle="stop" errorTitle="Erro de valores" operator="between" showDropDown="false" showErrorMessage="true" showInputMessage="false" sqref="F22" type="decimal">
      <formula1>0</formula1>
      <formula2>1</formula2>
    </dataValidation>
    <dataValidation allowBlank="true" error="Digite um valor igual a 0% ou 2%." errorStyle="stop" errorTitle="Erro de valores" operator="equal" showDropDown="false" showErrorMessage="true" showInputMessage="false" sqref="F23" type="none">
      <formula1>0</formula1>
      <formula2>0</formula2>
    </dataValidation>
    <dataValidation allowBlank="true" error="Digite um percentual entre 0% e 100%." errorStyle="stop" errorTitle="Valor não permitido" operator="between" prompt="Insira valores entre 0 e 100%." promptTitle="Valores admissíveis:" showDropDown="false" showErrorMessage="true" showInputMessage="true" sqref="I11:J11" type="decimal">
      <formula1>0</formula1>
      <formula2>1</formula2>
    </dataValidation>
    <dataValidation allowBlank="true" error="Digite um percentual entre 0% e 100%." errorStyle="stop" errorTitle="Valor não permitido" operator="greaterThanOrEqual" prompt="Normalmente entre 2 e 5%." promptTitle="Valores comuns:" showDropDown="false" showErrorMessage="true" showInputMessage="true" sqref="I12:J12" type="decimal">
      <formula1>0</formula1>
      <formula2>0</formula2>
    </dataValidation>
  </dataValidations>
  <printOptions headings="false" gridLines="false" gridLinesSet="true" horizontalCentered="false" verticalCentered="false"/>
  <pageMargins left="0.755555555555556" right="0.7875" top="0.7875" bottom="0.7875" header="0.511811023622047" footer="0.511811023622047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2023-03-24T12:31:59Z</dcterms:created>
  <dc:creator>axlsx</dc:creator>
  <dc:description/>
  <dc:language>pt-BR</dc:language>
  <cp:lastModifiedBy/>
  <cp:lastPrinted>2023-04-25T12:51:33Z</cp:lastPrinted>
  <dcterms:modified xsi:type="dcterms:W3CDTF">2023-04-25T12:52:12Z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